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35" windowWidth="15480" windowHeight="7665" tabRatio="613" activeTab="2"/>
  </bookViews>
  <sheets>
    <sheet name="Свод по группе 2" sheetId="70" r:id="rId1"/>
    <sheet name="2.1" sheetId="10" r:id="rId2"/>
    <sheet name="2.2" sheetId="12" r:id="rId3"/>
    <sheet name="2.3" sheetId="14" r:id="rId4"/>
    <sheet name="2.4" sheetId="15" r:id="rId5"/>
  </sheets>
  <definedNames>
    <definedName name="_xlnm._FilterDatabase" localSheetId="0" hidden="1">'Свод по группе 2'!$A$3:$M$36</definedName>
    <definedName name="_xlnm.Print_Titles" localSheetId="1">'2.1'!$1:$1</definedName>
    <definedName name="_xlnm.Print_Titles" localSheetId="2">'2.2'!$1:$1</definedName>
    <definedName name="_xlnm.Print_Titles" localSheetId="3">'2.3'!$1:$1</definedName>
    <definedName name="_xlnm.Print_Titles" localSheetId="4">'2.4'!$1:$1</definedName>
    <definedName name="_xlnm.Print_Titles" localSheetId="0">'Свод по группе 2'!$1:$1</definedName>
  </definedNames>
  <calcPr calcId="145621"/>
</workbook>
</file>

<file path=xl/calcChain.xml><?xml version="1.0" encoding="utf-8"?>
<calcChain xmlns="http://schemas.openxmlformats.org/spreadsheetml/2006/main">
  <c r="D30" i="12" l="1"/>
  <c r="F5" i="70" l="1"/>
  <c r="G5" i="70"/>
  <c r="F6" i="70"/>
  <c r="G6" i="70"/>
  <c r="F7" i="70"/>
  <c r="G7" i="70"/>
  <c r="F8" i="70"/>
  <c r="G8" i="70"/>
  <c r="F9" i="70"/>
  <c r="G9" i="70"/>
  <c r="F10" i="70"/>
  <c r="G10" i="70"/>
  <c r="F11" i="70"/>
  <c r="G11" i="70"/>
  <c r="F12" i="70"/>
  <c r="G12" i="70"/>
  <c r="F13" i="70"/>
  <c r="G13" i="70"/>
  <c r="F14" i="70"/>
  <c r="G14" i="70"/>
  <c r="F15" i="70"/>
  <c r="G15" i="70"/>
  <c r="F16" i="70"/>
  <c r="G16" i="70"/>
  <c r="F17" i="70"/>
  <c r="G17" i="70"/>
  <c r="F18" i="70"/>
  <c r="G18" i="70"/>
  <c r="F19" i="70"/>
  <c r="G19" i="70"/>
  <c r="F20" i="70"/>
  <c r="G20" i="70"/>
  <c r="F21" i="70"/>
  <c r="G21" i="70"/>
  <c r="F22" i="70"/>
  <c r="G22" i="70"/>
  <c r="F23" i="70"/>
  <c r="G23" i="70"/>
  <c r="F25" i="70"/>
  <c r="G25" i="70"/>
  <c r="F26" i="70"/>
  <c r="G26" i="70"/>
  <c r="F27" i="70"/>
  <c r="G27" i="70"/>
  <c r="F28" i="70"/>
  <c r="G28" i="70"/>
  <c r="F30" i="70"/>
  <c r="G30" i="70"/>
  <c r="F31" i="70"/>
  <c r="G31" i="70"/>
  <c r="F32" i="70"/>
  <c r="G32" i="70"/>
  <c r="F33" i="70"/>
  <c r="G33" i="70"/>
  <c r="F34" i="70"/>
  <c r="G34" i="70"/>
  <c r="F35" i="70"/>
  <c r="G35" i="70"/>
  <c r="F36" i="70"/>
  <c r="G36" i="70"/>
  <c r="G4" i="70"/>
  <c r="F4" i="70"/>
  <c r="E6" i="12" l="1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5" i="12"/>
  <c r="H5" i="12" l="1"/>
  <c r="H8" i="12"/>
  <c r="J5" i="70" l="1"/>
  <c r="K5" i="70"/>
  <c r="J6" i="70"/>
  <c r="K6" i="70"/>
  <c r="J7" i="70"/>
  <c r="K7" i="70"/>
  <c r="J8" i="70"/>
  <c r="K8" i="70"/>
  <c r="J9" i="70"/>
  <c r="K9" i="70"/>
  <c r="J10" i="70"/>
  <c r="K10" i="70"/>
  <c r="J11" i="70"/>
  <c r="K11" i="70"/>
  <c r="J12" i="70"/>
  <c r="K12" i="70"/>
  <c r="J13" i="70"/>
  <c r="K13" i="70"/>
  <c r="J14" i="70"/>
  <c r="K14" i="70"/>
  <c r="J15" i="70"/>
  <c r="K15" i="70"/>
  <c r="J16" i="70"/>
  <c r="K16" i="70"/>
  <c r="J17" i="70"/>
  <c r="K17" i="70"/>
  <c r="J18" i="70"/>
  <c r="K18" i="70"/>
  <c r="J19" i="70"/>
  <c r="K19" i="70"/>
  <c r="J20" i="70"/>
  <c r="K20" i="70"/>
  <c r="J21" i="70"/>
  <c r="K21" i="70"/>
  <c r="J22" i="70"/>
  <c r="K22" i="70"/>
  <c r="J23" i="70"/>
  <c r="K23" i="70"/>
  <c r="J24" i="70"/>
  <c r="K24" i="70"/>
  <c r="J25" i="70"/>
  <c r="K25" i="70"/>
  <c r="J26" i="70"/>
  <c r="K26" i="70"/>
  <c r="J27" i="70"/>
  <c r="K27" i="70"/>
  <c r="J28" i="70"/>
  <c r="K28" i="70"/>
  <c r="J29" i="70"/>
  <c r="K29" i="70"/>
  <c r="J30" i="70"/>
  <c r="K30" i="70"/>
  <c r="J31" i="70"/>
  <c r="K31" i="70"/>
  <c r="J32" i="70"/>
  <c r="K32" i="70"/>
  <c r="J33" i="70"/>
  <c r="K33" i="70"/>
  <c r="J34" i="70"/>
  <c r="K34" i="70"/>
  <c r="J35" i="70"/>
  <c r="K35" i="70"/>
  <c r="J36" i="70"/>
  <c r="K36" i="70"/>
  <c r="K4" i="70"/>
  <c r="J4" i="70"/>
  <c r="E24" i="14"/>
  <c r="F24" i="14"/>
  <c r="I24" i="15"/>
  <c r="J24" i="15"/>
  <c r="H5" i="70"/>
  <c r="I5" i="70"/>
  <c r="H6" i="70"/>
  <c r="I6" i="70"/>
  <c r="H7" i="70"/>
  <c r="I7" i="70"/>
  <c r="H8" i="70"/>
  <c r="I8" i="70"/>
  <c r="H9" i="70"/>
  <c r="I9" i="70"/>
  <c r="H10" i="70"/>
  <c r="I10" i="70"/>
  <c r="H11" i="70"/>
  <c r="I11" i="70"/>
  <c r="H12" i="70"/>
  <c r="I12" i="70"/>
  <c r="H13" i="70"/>
  <c r="I13" i="70"/>
  <c r="H14" i="70"/>
  <c r="I14" i="70"/>
  <c r="H15" i="70"/>
  <c r="I15" i="70"/>
  <c r="H16" i="70"/>
  <c r="I16" i="70"/>
  <c r="H17" i="70"/>
  <c r="I17" i="70"/>
  <c r="H18" i="70"/>
  <c r="I18" i="70"/>
  <c r="H19" i="70"/>
  <c r="I19" i="70"/>
  <c r="H20" i="70"/>
  <c r="I20" i="70"/>
  <c r="H21" i="70"/>
  <c r="I21" i="70"/>
  <c r="H22" i="70"/>
  <c r="I22" i="70"/>
  <c r="H23" i="70"/>
  <c r="I23" i="70"/>
  <c r="H24" i="70"/>
  <c r="I24" i="70"/>
  <c r="H25" i="70"/>
  <c r="I25" i="70"/>
  <c r="H26" i="70"/>
  <c r="I26" i="70"/>
  <c r="H27" i="70"/>
  <c r="I27" i="70"/>
  <c r="H28" i="70"/>
  <c r="I28" i="70"/>
  <c r="H29" i="70"/>
  <c r="I29" i="70"/>
  <c r="H30" i="70"/>
  <c r="I30" i="70"/>
  <c r="H31" i="70"/>
  <c r="I31" i="70"/>
  <c r="H32" i="70"/>
  <c r="I32" i="70"/>
  <c r="H33" i="70"/>
  <c r="I33" i="70"/>
  <c r="H34" i="70"/>
  <c r="I34" i="70"/>
  <c r="H35" i="70"/>
  <c r="I35" i="70"/>
  <c r="H36" i="70"/>
  <c r="I36" i="70"/>
  <c r="I4" i="70"/>
  <c r="H4" i="70"/>
  <c r="H24" i="12" l="1"/>
  <c r="I24" i="12" s="1"/>
  <c r="J24" i="12" s="1"/>
  <c r="E24" i="10"/>
  <c r="E5" i="10"/>
  <c r="F24" i="10" l="1"/>
  <c r="E23" i="70" s="1"/>
  <c r="C23" i="70" s="1"/>
  <c r="D23" i="70"/>
  <c r="F5" i="10"/>
  <c r="E4" i="70" s="1"/>
  <c r="D4" i="70"/>
  <c r="E5" i="14"/>
  <c r="F5" i="14" s="1"/>
  <c r="I5" i="12" l="1"/>
  <c r="J5" i="12" l="1"/>
  <c r="I5" i="15"/>
  <c r="J5" i="15" s="1"/>
  <c r="C4" i="70" l="1"/>
  <c r="H6" i="12"/>
  <c r="I36" i="15" l="1"/>
  <c r="I37" i="15"/>
  <c r="E36" i="14"/>
  <c r="E37" i="14"/>
  <c r="H36" i="12"/>
  <c r="I36" i="12" s="1"/>
  <c r="H37" i="12"/>
  <c r="I37" i="12" s="1"/>
  <c r="E36" i="10"/>
  <c r="D35" i="70" s="1"/>
  <c r="E37" i="10"/>
  <c r="D36" i="70" s="1"/>
  <c r="F36" i="10" l="1"/>
  <c r="E35" i="70" s="1"/>
  <c r="F37" i="10"/>
  <c r="E36" i="70" s="1"/>
  <c r="J36" i="12"/>
  <c r="J37" i="12"/>
  <c r="F36" i="14"/>
  <c r="F37" i="14"/>
  <c r="J37" i="15"/>
  <c r="J36" i="15"/>
  <c r="H7" i="12"/>
  <c r="H9" i="12"/>
  <c r="H10" i="12"/>
  <c r="H11" i="12"/>
  <c r="H12" i="12"/>
  <c r="H13" i="12"/>
  <c r="H14" i="12"/>
  <c r="H15" i="12"/>
  <c r="H16" i="12"/>
  <c r="H17" i="12"/>
  <c r="H18" i="12"/>
  <c r="H19" i="12"/>
  <c r="I19" i="12" s="1"/>
  <c r="H20" i="12"/>
  <c r="H21" i="12"/>
  <c r="I21" i="12" s="1"/>
  <c r="H22" i="12"/>
  <c r="H23" i="12"/>
  <c r="I23" i="12" s="1"/>
  <c r="H25" i="12"/>
  <c r="H26" i="12"/>
  <c r="H27" i="12"/>
  <c r="I27" i="12" s="1"/>
  <c r="H28" i="12"/>
  <c r="H29" i="12"/>
  <c r="I29" i="12" s="1"/>
  <c r="H30" i="12"/>
  <c r="H31" i="12"/>
  <c r="H32" i="12"/>
  <c r="H33" i="12"/>
  <c r="H34" i="12"/>
  <c r="H35" i="12"/>
  <c r="C36" i="70" l="1"/>
  <c r="C35" i="70"/>
  <c r="J29" i="12"/>
  <c r="J27" i="12"/>
  <c r="J21" i="12"/>
  <c r="I31" i="12"/>
  <c r="I33" i="12"/>
  <c r="I6" i="12"/>
  <c r="I30" i="12"/>
  <c r="F29" i="70" s="1"/>
  <c r="I26" i="12"/>
  <c r="I22" i="12"/>
  <c r="I18" i="12"/>
  <c r="I17" i="12"/>
  <c r="I35" i="12"/>
  <c r="I15" i="12"/>
  <c r="I12" i="12"/>
  <c r="I9" i="12"/>
  <c r="I11" i="12"/>
  <c r="I8" i="12"/>
  <c r="I34" i="12"/>
  <c r="I32" i="12"/>
  <c r="I14" i="12"/>
  <c r="I10" i="12"/>
  <c r="I28" i="12"/>
  <c r="I25" i="12"/>
  <c r="F24" i="70" s="1"/>
  <c r="I20" i="12"/>
  <c r="I13" i="12"/>
  <c r="I7" i="12"/>
  <c r="I7" i="15" l="1"/>
  <c r="I8" i="15"/>
  <c r="I9" i="15"/>
  <c r="I10" i="15"/>
  <c r="I12" i="15"/>
  <c r="I13" i="15"/>
  <c r="I14" i="15"/>
  <c r="I17" i="15"/>
  <c r="I18" i="15"/>
  <c r="I19" i="15"/>
  <c r="I20" i="15"/>
  <c r="I21" i="15"/>
  <c r="I22" i="15"/>
  <c r="I23" i="15"/>
  <c r="I25" i="15"/>
  <c r="I26" i="15"/>
  <c r="I27" i="15"/>
  <c r="I28" i="15"/>
  <c r="I29" i="15"/>
  <c r="I30" i="15"/>
  <c r="I31" i="15"/>
  <c r="I32" i="15"/>
  <c r="I34" i="15"/>
  <c r="I35" i="15"/>
  <c r="I6" i="15"/>
  <c r="J35" i="15" l="1"/>
  <c r="J31" i="15"/>
  <c r="J29" i="15"/>
  <c r="J27" i="15"/>
  <c r="J23" i="15"/>
  <c r="J21" i="15"/>
  <c r="J19" i="15"/>
  <c r="J17" i="15"/>
  <c r="J13" i="15"/>
  <c r="J12" i="15"/>
  <c r="J9" i="15"/>
  <c r="J8" i="15"/>
  <c r="J7" i="15"/>
  <c r="J34" i="15"/>
  <c r="J30" i="15"/>
  <c r="J28" i="15"/>
  <c r="J26" i="15"/>
  <c r="J25" i="15"/>
  <c r="J22" i="15"/>
  <c r="J20" i="15"/>
  <c r="J18" i="15"/>
  <c r="J14" i="15"/>
  <c r="J6" i="15"/>
  <c r="I33" i="15"/>
  <c r="I16" i="15"/>
  <c r="I15" i="15"/>
  <c r="I11" i="15"/>
  <c r="J10" i="15"/>
  <c r="E7" i="14"/>
  <c r="E8" i="14"/>
  <c r="E9" i="14"/>
  <c r="E10" i="14"/>
  <c r="E11" i="14"/>
  <c r="E12" i="14"/>
  <c r="E13" i="14"/>
  <c r="E14" i="14"/>
  <c r="E15" i="14"/>
  <c r="E16" i="14"/>
  <c r="E17" i="14"/>
  <c r="E18" i="14"/>
  <c r="E19" i="14"/>
  <c r="E20" i="14"/>
  <c r="E21" i="14"/>
  <c r="E22" i="14"/>
  <c r="E23" i="14"/>
  <c r="E25" i="14"/>
  <c r="E26" i="14"/>
  <c r="E27" i="14"/>
  <c r="E28" i="14"/>
  <c r="E29" i="14"/>
  <c r="E30" i="14"/>
  <c r="E31" i="14"/>
  <c r="E32" i="14"/>
  <c r="E33" i="14"/>
  <c r="E34" i="14"/>
  <c r="E35" i="14"/>
  <c r="E6" i="14"/>
  <c r="J15" i="15" l="1"/>
  <c r="J32" i="15"/>
  <c r="J11" i="15"/>
  <c r="J16" i="15"/>
  <c r="J33" i="15"/>
  <c r="F35" i="14"/>
  <c r="F32" i="14"/>
  <c r="F31" i="14"/>
  <c r="F29" i="14"/>
  <c r="F27" i="14"/>
  <c r="F23" i="14"/>
  <c r="F21" i="14"/>
  <c r="F19" i="14"/>
  <c r="F17" i="14"/>
  <c r="F15" i="14"/>
  <c r="F14" i="14"/>
  <c r="F12" i="14"/>
  <c r="F10" i="14"/>
  <c r="F9" i="14"/>
  <c r="F6" i="14"/>
  <c r="F34" i="14"/>
  <c r="F33" i="14"/>
  <c r="F30" i="14"/>
  <c r="F28" i="14"/>
  <c r="F26" i="14"/>
  <c r="F25" i="14"/>
  <c r="F22" i="14"/>
  <c r="F20" i="14"/>
  <c r="F18" i="14"/>
  <c r="F16" i="14"/>
  <c r="F13" i="14"/>
  <c r="F11" i="14"/>
  <c r="F8" i="14"/>
  <c r="F7" i="14"/>
  <c r="E6" i="10" l="1"/>
  <c r="D5" i="70" s="1"/>
  <c r="E7" i="10"/>
  <c r="D6" i="70" s="1"/>
  <c r="E8" i="10"/>
  <c r="D7" i="70" s="1"/>
  <c r="E9" i="10"/>
  <c r="D8" i="70" s="1"/>
  <c r="E10" i="10"/>
  <c r="D9" i="70" s="1"/>
  <c r="E11" i="10"/>
  <c r="D10" i="70" s="1"/>
  <c r="E12" i="10"/>
  <c r="D11" i="70" s="1"/>
  <c r="E13" i="10"/>
  <c r="D12" i="70" s="1"/>
  <c r="E14" i="10"/>
  <c r="D13" i="70" s="1"/>
  <c r="E15" i="10"/>
  <c r="D14" i="70" s="1"/>
  <c r="E16" i="10"/>
  <c r="D15" i="70" s="1"/>
  <c r="E17" i="10"/>
  <c r="D16" i="70" s="1"/>
  <c r="E18" i="10"/>
  <c r="D17" i="70" s="1"/>
  <c r="E19" i="10"/>
  <c r="D18" i="70" s="1"/>
  <c r="E20" i="10"/>
  <c r="D19" i="70" s="1"/>
  <c r="E21" i="10"/>
  <c r="D20" i="70" s="1"/>
  <c r="E22" i="10"/>
  <c r="D21" i="70" s="1"/>
  <c r="E23" i="10"/>
  <c r="D22" i="70" s="1"/>
  <c r="E25" i="10"/>
  <c r="D24" i="70" s="1"/>
  <c r="E26" i="10"/>
  <c r="D25" i="70" s="1"/>
  <c r="E27" i="10"/>
  <c r="D26" i="70" s="1"/>
  <c r="E28" i="10"/>
  <c r="D27" i="70" s="1"/>
  <c r="E29" i="10"/>
  <c r="D28" i="70" s="1"/>
  <c r="E30" i="10"/>
  <c r="D29" i="70" s="1"/>
  <c r="E31" i="10"/>
  <c r="D30" i="70" s="1"/>
  <c r="E32" i="10"/>
  <c r="D31" i="70" s="1"/>
  <c r="E33" i="10"/>
  <c r="D32" i="70" s="1"/>
  <c r="E34" i="10"/>
  <c r="D33" i="70" s="1"/>
  <c r="E35" i="10"/>
  <c r="D34" i="70" s="1"/>
  <c r="F35" i="10" l="1"/>
  <c r="E34" i="70" s="1"/>
  <c r="F32" i="10"/>
  <c r="E31" i="70" s="1"/>
  <c r="F31" i="10"/>
  <c r="E30" i="70" s="1"/>
  <c r="F29" i="10"/>
  <c r="E28" i="70" s="1"/>
  <c r="F27" i="10"/>
  <c r="E26" i="70" s="1"/>
  <c r="F23" i="10"/>
  <c r="E22" i="70" s="1"/>
  <c r="F21" i="10"/>
  <c r="E20" i="70" s="1"/>
  <c r="F19" i="10"/>
  <c r="E18" i="70" s="1"/>
  <c r="F17" i="10"/>
  <c r="E16" i="70" s="1"/>
  <c r="F15" i="10"/>
  <c r="E14" i="70" s="1"/>
  <c r="F14" i="10"/>
  <c r="E13" i="70" s="1"/>
  <c r="F12" i="10"/>
  <c r="E11" i="70" s="1"/>
  <c r="F10" i="10"/>
  <c r="E9" i="70" s="1"/>
  <c r="F9" i="10"/>
  <c r="E8" i="70" s="1"/>
  <c r="F6" i="10"/>
  <c r="E5" i="70" s="1"/>
  <c r="J6" i="12"/>
  <c r="F34" i="10"/>
  <c r="E33" i="70" s="1"/>
  <c r="F33" i="10"/>
  <c r="E32" i="70" s="1"/>
  <c r="F30" i="10"/>
  <c r="E29" i="70" s="1"/>
  <c r="F28" i="10"/>
  <c r="E27" i="70" s="1"/>
  <c r="F26" i="10"/>
  <c r="E25" i="70" s="1"/>
  <c r="F25" i="10"/>
  <c r="E24" i="70" s="1"/>
  <c r="F22" i="10"/>
  <c r="E21" i="70" s="1"/>
  <c r="F20" i="10"/>
  <c r="E19" i="70" s="1"/>
  <c r="F18" i="10"/>
  <c r="E17" i="70" s="1"/>
  <c r="F16" i="10"/>
  <c r="E15" i="70" s="1"/>
  <c r="F13" i="10"/>
  <c r="E12" i="70" s="1"/>
  <c r="F11" i="10"/>
  <c r="E10" i="70" s="1"/>
  <c r="F8" i="10"/>
  <c r="E7" i="70" s="1"/>
  <c r="F7" i="10"/>
  <c r="E6" i="70" s="1"/>
  <c r="C5" i="70" l="1"/>
  <c r="J18" i="12"/>
  <c r="J17" i="12"/>
  <c r="J11" i="12"/>
  <c r="C10" i="70" s="1"/>
  <c r="J8" i="12"/>
  <c r="J34" i="12"/>
  <c r="C33" i="70" s="1"/>
  <c r="J22" i="12"/>
  <c r="J30" i="12"/>
  <c r="G29" i="70" s="1"/>
  <c r="J32" i="12"/>
  <c r="J14" i="12"/>
  <c r="J26" i="12"/>
  <c r="J10" i="12"/>
  <c r="C20" i="70"/>
  <c r="J35" i="12"/>
  <c r="J31" i="12"/>
  <c r="C30" i="70" s="1"/>
  <c r="J20" i="12"/>
  <c r="J13" i="12"/>
  <c r="J7" i="12"/>
  <c r="J25" i="12"/>
  <c r="G24" i="70" s="1"/>
  <c r="J33" i="12"/>
  <c r="C32" i="70" s="1"/>
  <c r="J28" i="12"/>
  <c r="J23" i="12"/>
  <c r="J19" i="12"/>
  <c r="C18" i="70" s="1"/>
  <c r="J15" i="12"/>
  <c r="J12" i="12"/>
  <c r="J9" i="12"/>
  <c r="C8" i="70" l="1"/>
  <c r="C14" i="70"/>
  <c r="C22" i="70"/>
  <c r="C6" i="70"/>
  <c r="C12" i="70"/>
  <c r="C19" i="70"/>
  <c r="C25" i="70"/>
  <c r="C31" i="70"/>
  <c r="C16" i="70"/>
  <c r="C17" i="70"/>
  <c r="C11" i="70"/>
  <c r="C27" i="70"/>
  <c r="C24" i="70"/>
  <c r="C34" i="70"/>
  <c r="C9" i="70"/>
  <c r="C13" i="70"/>
  <c r="C29" i="70"/>
  <c r="C21" i="70"/>
  <c r="C7" i="70"/>
  <c r="C28" i="70"/>
  <c r="C26" i="70"/>
  <c r="I16" i="12"/>
  <c r="J16" i="12" l="1"/>
  <c r="C15" i="70" s="1"/>
</calcChain>
</file>

<file path=xl/sharedStrings.xml><?xml version="1.0" encoding="utf-8"?>
<sst xmlns="http://schemas.openxmlformats.org/spreadsheetml/2006/main" count="308" uniqueCount="86">
  <si>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</si>
  <si>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</si>
  <si>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</si>
  <si>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</si>
  <si>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</si>
  <si>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</si>
  <si>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</si>
  <si>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Кассовый план, ПК "АЦК "Финансы"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</si>
  <si>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</si>
  <si>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</si>
  <si>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</si>
  <si>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</si>
  <si>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</si>
  <si>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</si>
  <si>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</si>
  <si>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</si>
  <si>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</si>
  <si>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</si>
  <si>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</si>
  <si>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</si>
  <si>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</si>
  <si>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 xml:space="preserve">Наименование ГРБС </t>
  </si>
  <si>
    <t>Министерство физической культуры и спорта Пермского края</t>
  </si>
  <si>
    <t>Отчет об исполнении бюджета, ПК "АЦК "Финансы"</t>
  </si>
  <si>
    <t>Кассовые расходы за IV квартал отчетного года</t>
  </si>
  <si>
    <t>ПК "АЦК "Финансы"</t>
  </si>
  <si>
    <t>Кассовые расходы за счет МБТ из федерального бюджета, поступивших после 20 декабря отчетного года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</si>
  <si>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</si>
  <si>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</si>
  <si>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</si>
  <si>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</si>
  <si>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>за IV квартал</t>
  </si>
  <si>
    <t>на IV квартал</t>
  </si>
  <si>
    <t>Объем МБТ из федерального бюджета, поступивших после 20 декабря отчетного финансового года, резервов, предусмотренных на IV квартал для распределения между ГРБС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</si>
  <si>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</si>
  <si>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</si>
  <si>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</si>
  <si>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</si>
  <si>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</si>
  <si>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</si>
  <si>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Сводная бюджетная роспись, ПК "АЦК "Финансы"</t>
  </si>
  <si>
    <t>Значение, руб.</t>
  </si>
  <si>
    <t>Объем бюджетных ассигнований на IV квартал отчетного года с учетом изменений</t>
  </si>
  <si>
    <t>Министерство территориального развития Пермского края</t>
  </si>
  <si>
    <t>Министерство по  управлению имуществом и земельным отношениям Пермского края</t>
  </si>
  <si>
    <t>Министерство природных ресурсов, лесного хозяйства и экологии Пермского края</t>
  </si>
  <si>
    <t>833</t>
  </si>
  <si>
    <t>Министерство сельского хозяйства и продовольствия Пермского края</t>
  </si>
  <si>
    <t>Инспекция государственная жилищного надзора 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</si>
  <si>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</si>
  <si>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</si>
  <si>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</si>
  <si>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</si>
  <si>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</si>
  <si>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</si>
  <si>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</si>
  <si>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>Доля неисполненных ГРБС Пермского края на конец отчетного периода бюджетных ассигнований</t>
  </si>
  <si>
    <t>Объем бюджетных ассигнований ГРБС Пермского края на отчетный период согласно сводной бюджетной росписи (для годового мониторинга), кассовому плану на отчетный период (для ежеквартального мониторинга), с учетом внесенных изменений (за исключением резервов, предусмотренных для распределения между ГРБС Пермского края)</t>
  </si>
  <si>
    <t>Кассовое исполнение расходов ГРБС Пермского края на конец отчетного периода</t>
  </si>
  <si>
    <t xml:space="preserve">Процент исполнения ГРБС Пермского края плана по расходам за IV квартал отчетного финансово-го года (за исключением межбюджетных трансфертов из федерального бюджета, посту-пивших после 20 декабря отчетного финансового года, резервов, предусмотренных для распределения между ГРБС Пермского края)
  – кассовые расходы ГРБС Пермского края за 
IV квартал отчетного года (за ис-ключением межбюджетных транс-фертов из федерального бюджета, поступивших после 20 декабря от-четного финансового года)
</t>
  </si>
  <si>
    <t>Объем бюджетных ассигнований ГРБС Пермского края на IV квартал отчетного финансового года согласно кассовому плану с учетом изменений (за исключением межбюджетных трансфертов из федерального бюджета, поступивших после 20 декабря отчетного финансового года, резервов, предусмотренных для распределения между ГРБС Пермского края)</t>
  </si>
  <si>
    <t xml:space="preserve">Кассовые расходы ГРБС Пермского края за 
IV квартал отчетного года (за исключением межбюджетных трансфертов из федерального бюджета, поступивших после 20 декабря отчетного финансового года)
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</si>
  <si>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</si>
  <si>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</si>
  <si>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</si>
  <si>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</si>
  <si>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>Государственная инспекция по охране и использованию объектов животного мира Пермского края</t>
  </si>
  <si>
    <t>за 2014 г.</t>
  </si>
  <si>
    <t>Министерство по развитию территорий Кизеловского угольного бассейна Пермского края</t>
  </si>
  <si>
    <t>Министерство промышленности, предпринимательства и торговли Пермского края</t>
  </si>
  <si>
    <t>Региональная служба по тарифам Пермского края</t>
  </si>
  <si>
    <t>Агентство по делам юстиции и мировых судей Пермского края</t>
  </si>
  <si>
    <t>2.2. Своевременность исполнения расходных полномочий ГРБС Пермского края в отчетном финансовом году</t>
  </si>
  <si>
    <t>2.3.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</si>
  <si>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836</t>
  </si>
  <si>
    <t>Министерство экономического развития Пермского края</t>
  </si>
  <si>
    <t>Министерство строительства и жилищно-коммунального хозяйства Пермского края</t>
  </si>
  <si>
    <t>Министерство информационного развития и связи Пермского края</t>
  </si>
  <si>
    <t>Министерство образования и науки Пермского края</t>
  </si>
  <si>
    <t>Министерство по регулированию контрактной системы в сфере закупок Пермского края</t>
  </si>
  <si>
    <t>на 01.01.2015 г.</t>
  </si>
  <si>
    <t>за 2014 год</t>
  </si>
  <si>
    <t>на.01.01.2014 г.</t>
  </si>
  <si>
    <t>на 01.01.2015 г</t>
  </si>
  <si>
    <t>за 2015 г.</t>
  </si>
  <si>
    <t>2.4.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</si>
</sst>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_ ;[Red]\-#,##0\ "/>
    <numFmt numFmtId="165" formatCode="#,##0.00_ ;[Red]\-#,##0.00\ "/>
    <numFmt numFmtId="166" formatCode="#,##0.0_ ;[Red]\-#,##0.0\ "/>
    <numFmt numFmtId="167" formatCode="0.0"/>
    <numFmt numFmtId="168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name val="Calibri"/>
      <family val="2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2" borderId="1" applyNumberFormat="0" applyProtection="0">
      <alignment horizontal="left" vertical="center" indent="1"/>
    </xf>
    <xf numFmtId="0" fontId="14" fillId="0" borderId="0"/>
    <xf numFmtId="0" fontId="6" fillId="0" borderId="0"/>
    <xf numFmtId="0" fontId="6" fillId="0" borderId="0"/>
    <xf numFmtId="0" fontId="1" fillId="0" borderId="0"/>
  </cellStyleXfs>
  <cellXfs count="109">
    <xf numFmtId="0" fontId="0" fillId="0" borderId="0" xfId="0"/>
    <xf numFmtId="0" fontId="0" fillId="0" borderId="0" xfId="0" applyFill="1"/>
    <xf numFmtId="0" fontId="3" fillId="0" borderId="0" xfId="0" applyFont="1"/>
    <xf numFmtId="0" fontId="4" fillId="0" borderId="0" xfId="0" applyFont="1"/>
    <xf numFmtId="0" fontId="0" fillId="3" borderId="0" xfId="0" applyFill="1"/>
    <xf numFmtId="0" fontId="1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/>
    <xf numFmtId="0" fontId="7" fillId="0" borderId="0" xfId="0" applyFont="1"/>
    <xf numFmtId="0" fontId="9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left" vertical="center" wrapText="1"/>
    </xf>
    <xf numFmtId="0" fontId="7" fillId="5" borderId="2" xfId="0" applyFont="1" applyFill="1" applyBorder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5" borderId="2" xfId="0" applyFont="1" applyFill="1" applyBorder="1" applyAlignment="1">
      <alignment vertical="center"/>
    </xf>
    <xf numFmtId="0" fontId="15" fillId="0" borderId="0" xfId="0" applyFont="1"/>
    <xf numFmtId="0" fontId="12" fillId="0" borderId="0" xfId="0" applyFont="1"/>
    <xf numFmtId="0" fontId="15" fillId="0" borderId="0" xfId="0" applyFont="1" applyFill="1"/>
    <xf numFmtId="0" fontId="10" fillId="5" borderId="2" xfId="0" applyFont="1" applyFill="1" applyBorder="1" applyAlignment="1">
      <alignment vertical="center" wrapText="1"/>
    </xf>
    <xf numFmtId="164" fontId="7" fillId="0" borderId="0" xfId="0" applyNumberFormat="1" applyFont="1" applyFill="1" applyAlignment="1">
      <alignment vertical="center"/>
    </xf>
    <xf numFmtId="0" fontId="3" fillId="4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15" fillId="0" borderId="0" xfId="0" applyNumberFormat="1" applyFont="1"/>
    <xf numFmtId="164" fontId="7" fillId="0" borderId="0" xfId="0" applyNumberFormat="1" applyFont="1"/>
    <xf numFmtId="164" fontId="12" fillId="0" borderId="0" xfId="0" applyNumberFormat="1" applyFont="1"/>
    <xf numFmtId="0" fontId="19" fillId="5" borderId="2" xfId="0" applyFont="1" applyFill="1" applyBorder="1" applyAlignment="1">
      <alignment horizontal="center" vertical="center"/>
    </xf>
    <xf numFmtId="0" fontId="0" fillId="0" borderId="0" xfId="0" applyFill="1" applyBorder="1"/>
    <xf numFmtId="0" fontId="8" fillId="0" borderId="0" xfId="0" applyFont="1" applyFill="1"/>
    <xf numFmtId="0" fontId="7" fillId="5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166" fontId="19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vertical="center" wrapText="1" shrinkToFit="1"/>
    </xf>
    <xf numFmtId="0" fontId="11" fillId="3" borderId="2" xfId="0" applyFont="1" applyFill="1" applyBorder="1" applyAlignment="1">
      <alignment horizontal="left" vertical="center" wrapText="1"/>
    </xf>
    <xf numFmtId="164" fontId="19" fillId="0" borderId="2" xfId="0" applyNumberFormat="1" applyFont="1" applyBorder="1" applyAlignment="1">
      <alignment horizontal="center" vertical="center" wrapText="1"/>
    </xf>
    <xf numFmtId="164" fontId="19" fillId="0" borderId="3" xfId="0" applyNumberFormat="1" applyFont="1" applyBorder="1" applyAlignment="1">
      <alignment horizontal="center" vertical="center" wrapText="1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8" fillId="5" borderId="2" xfId="0" applyNumberFormat="1" applyFont="1" applyFill="1" applyBorder="1" applyAlignment="1">
      <alignment horizontal="center" vertical="center" wrapText="1"/>
    </xf>
    <xf numFmtId="164" fontId="19" fillId="5" borderId="2" xfId="0" applyNumberFormat="1" applyFont="1" applyFill="1" applyBorder="1" applyAlignment="1">
      <alignment horizontal="left" vertical="center" wrapText="1"/>
    </xf>
    <xf numFmtId="164" fontId="19" fillId="5" borderId="2" xfId="0" applyNumberFormat="1" applyFont="1" applyFill="1" applyBorder="1" applyAlignment="1">
      <alignment horizontal="center" vertical="center" wrapText="1"/>
    </xf>
    <xf numFmtId="164" fontId="19" fillId="5" borderId="3" xfId="0" applyNumberFormat="1" applyFont="1" applyFill="1" applyBorder="1" applyAlignment="1">
      <alignment horizontal="center" vertical="center" wrapText="1"/>
    </xf>
    <xf numFmtId="164" fontId="19" fillId="3" borderId="2" xfId="0" applyNumberFormat="1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right" vertical="center"/>
    </xf>
    <xf numFmtId="0" fontId="7" fillId="5" borderId="0" xfId="0" applyFont="1" applyFill="1" applyAlignment="1">
      <alignment vertical="center"/>
    </xf>
    <xf numFmtId="0" fontId="19" fillId="5" borderId="0" xfId="0" applyFont="1" applyFill="1" applyAlignment="1">
      <alignment vertical="center"/>
    </xf>
    <xf numFmtId="0" fontId="17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2" xfId="0" applyFont="1" applyFill="1" applyBorder="1"/>
    <xf numFmtId="0" fontId="17" fillId="3" borderId="2" xfId="0" applyFont="1" applyFill="1" applyBorder="1" applyAlignment="1">
      <alignment horizontal="center" vertical="center" wrapText="1"/>
    </xf>
    <xf numFmtId="165" fontId="11" fillId="4" borderId="2" xfId="0" applyNumberFormat="1" applyFont="1" applyFill="1" applyBorder="1" applyAlignment="1">
      <alignment horizontal="center" vertical="center" wrapText="1" shrinkToFit="1"/>
    </xf>
    <xf numFmtId="166" fontId="11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/>
    <xf numFmtId="167" fontId="11" fillId="0" borderId="2" xfId="0" applyNumberFormat="1" applyFont="1" applyFill="1" applyBorder="1" applyAlignment="1">
      <alignment horizontal="center" vertical="center"/>
    </xf>
    <xf numFmtId="0" fontId="3" fillId="0" borderId="0" xfId="0" applyFont="1" applyBorder="1"/>
    <xf numFmtId="0" fontId="3" fillId="4" borderId="0" xfId="0" applyFont="1" applyFill="1" applyBorder="1" applyAlignment="1">
      <alignment horizontal="center"/>
    </xf>
    <xf numFmtId="0" fontId="0" fillId="0" borderId="0" xfId="0" applyBorder="1"/>
    <xf numFmtId="0" fontId="8" fillId="0" borderId="0" xfId="0" applyFont="1" applyFill="1" applyBorder="1"/>
    <xf numFmtId="167" fontId="7" fillId="0" borderId="2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0" fontId="11" fillId="5" borderId="5" xfId="0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 wrapText="1" shrinkToFit="1"/>
    </xf>
    <xf numFmtId="168" fontId="7" fillId="0" borderId="2" xfId="0" applyNumberFormat="1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20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15" fillId="4" borderId="0" xfId="0" applyFont="1" applyFill="1"/>
    <xf numFmtId="0" fontId="19" fillId="4" borderId="0" xfId="0" applyFont="1" applyFill="1" applyAlignment="1">
      <alignment vertical="center"/>
    </xf>
    <xf numFmtId="164" fontId="19" fillId="4" borderId="2" xfId="0" applyNumberFormat="1" applyFont="1" applyFill="1" applyBorder="1" applyAlignment="1">
      <alignment horizontal="center" vertical="center" wrapText="1"/>
    </xf>
    <xf numFmtId="164" fontId="7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167" fontId="7" fillId="4" borderId="2" xfId="0" applyNumberFormat="1" applyFont="1" applyFill="1" applyBorder="1" applyAlignment="1">
      <alignment horizontal="center" vertical="center"/>
    </xf>
    <xf numFmtId="4" fontId="19" fillId="4" borderId="2" xfId="0" applyNumberFormat="1" applyFont="1" applyFill="1" applyBorder="1" applyAlignment="1">
      <alignment horizontal="right" vertical="center"/>
    </xf>
    <xf numFmtId="167" fontId="7" fillId="0" borderId="2" xfId="0" applyNumberFormat="1" applyFont="1" applyFill="1" applyBorder="1" applyAlignment="1">
      <alignment horizontal="center" vertical="center"/>
    </xf>
    <xf numFmtId="168" fontId="11" fillId="0" borderId="2" xfId="0" applyNumberFormat="1" applyFont="1" applyFill="1" applyBorder="1" applyAlignment="1">
      <alignment horizontal="center" vertical="center" wrapText="1" shrinkToFit="1"/>
    </xf>
    <xf numFmtId="168" fontId="7" fillId="0" borderId="2" xfId="0" applyNumberFormat="1" applyFont="1" applyFill="1" applyBorder="1" applyAlignment="1">
      <alignment horizontal="center" vertical="center"/>
    </xf>
    <xf numFmtId="1" fontId="7" fillId="0" borderId="2" xfId="0" applyNumberFormat="1" applyFont="1" applyFill="1" applyBorder="1" applyAlignment="1">
      <alignment horizontal="center" vertical="center"/>
    </xf>
    <xf numFmtId="167" fontId="7" fillId="0" borderId="2" xfId="0" applyNumberFormat="1" applyFont="1" applyFill="1" applyBorder="1" applyAlignment="1">
      <alignment horizontal="center" vertical="center" wrapText="1"/>
    </xf>
    <xf numFmtId="168" fontId="7" fillId="0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>
      <alignment horizontal="center" vertical="center"/>
    </xf>
    <xf numFmtId="168" fontId="7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68" fontId="11" fillId="0" borderId="2" xfId="0" applyNumberFormat="1" applyFont="1" applyFill="1" applyBorder="1" applyAlignment="1">
      <alignment horizontal="center" vertical="center"/>
    </xf>
    <xf numFmtId="0" fontId="21" fillId="0" borderId="2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8" fontId="11" fillId="0" borderId="2" xfId="0" applyNumberFormat="1" applyFont="1" applyBorder="1" applyAlignment="1">
      <alignment horizontal="center" vertical="center" wrapText="1"/>
    </xf>
    <xf numFmtId="168" fontId="23" fillId="0" borderId="2" xfId="0" applyNumberFormat="1" applyFont="1" applyBorder="1" applyAlignment="1">
      <alignment horizontal="right" vertical="center" wrapText="1"/>
    </xf>
  </cellXfs>
  <cellStyles count="6">
    <cellStyle name="SAPBEXHLevel2 2" xfId="1"/>
    <cellStyle name="Обычный" xfId="0" builtinId="0"/>
    <cellStyle name="Обычный 2" xfId="2"/>
    <cellStyle name="Обычный 2 2" xfId="5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8"/>
  <sheetViews>
    <sheetView showGridLines="0" zoomScaleNormal="100" zoomScaleSheetLayoutView="90" zoomScalePageLayoutView="92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C36"/>
    </sheetView>
  </sheetViews>
  <sheetFormatPr defaultColWidth="6.85546875" defaultRowHeight="15" x14ac:dyDescent="0.25"/>
  <cols>
    <col min="1" max="1" width="5.7109375" customWidth="1"/>
    <col min="2" max="2" width="32" customWidth="1"/>
    <col min="3" max="3" width="18.42578125" style="25" customWidth="1"/>
    <col min="4" max="5" width="12.140625" customWidth="1"/>
    <col min="6" max="6" width="12.140625" style="31" customWidth="1"/>
    <col min="7" max="9" width="12.140625" style="1" customWidth="1"/>
    <col min="10" max="10" width="13.140625" style="1" customWidth="1"/>
    <col min="11" max="11" width="12.140625" style="1" customWidth="1"/>
    <col min="12" max="13" width="6.85546875" style="1"/>
  </cols>
  <sheetData>
    <row r="1" spans="1:13" s="11" customFormat="1" ht="223.5" customHeight="1" x14ac:dyDescent="0.25">
      <c r="A1" s="9" t="s">
        <v>0</v>
      </c>
      <c r="B1" s="9" t="s">
        <v>21</v>
      </c>
      <c r="C1" s="71" t="s">
        <v>36</v>
      </c>
      <c r="D1" s="100" t="s">
        <v>55</v>
      </c>
      <c r="E1" s="100"/>
      <c r="F1" s="99" t="s">
        <v>72</v>
      </c>
      <c r="G1" s="99"/>
      <c r="H1" s="99" t="s">
        <v>73</v>
      </c>
      <c r="I1" s="99"/>
      <c r="J1" s="99" t="s">
        <v>85</v>
      </c>
      <c r="K1" s="99"/>
      <c r="L1" s="59"/>
      <c r="M1" s="59"/>
    </row>
    <row r="2" spans="1:13" s="11" customFormat="1" ht="17.25" customHeight="1" x14ac:dyDescent="0.25">
      <c r="A2" s="9"/>
      <c r="B2" s="66" t="s">
        <v>37</v>
      </c>
      <c r="C2" s="71"/>
      <c r="D2" s="97">
        <v>30</v>
      </c>
      <c r="E2" s="98"/>
      <c r="F2" s="97">
        <v>30</v>
      </c>
      <c r="G2" s="98"/>
      <c r="H2" s="97">
        <v>25</v>
      </c>
      <c r="I2" s="98"/>
      <c r="J2" s="97">
        <v>15</v>
      </c>
      <c r="K2" s="98"/>
      <c r="L2" s="59"/>
      <c r="M2" s="59"/>
    </row>
    <row r="3" spans="1:13" s="4" customFormat="1" ht="18" customHeight="1" x14ac:dyDescent="0.25">
      <c r="A3" s="56"/>
      <c r="B3" s="38"/>
      <c r="C3" s="71" t="s">
        <v>30</v>
      </c>
      <c r="D3" s="72" t="s">
        <v>35</v>
      </c>
      <c r="E3" s="72" t="s">
        <v>30</v>
      </c>
      <c r="F3" s="73" t="s">
        <v>35</v>
      </c>
      <c r="G3" s="73" t="s">
        <v>30</v>
      </c>
      <c r="H3" s="73" t="s">
        <v>41</v>
      </c>
      <c r="I3" s="73" t="s">
        <v>30</v>
      </c>
      <c r="J3" s="73" t="s">
        <v>35</v>
      </c>
      <c r="K3" s="73" t="s">
        <v>30</v>
      </c>
      <c r="L3" s="1"/>
      <c r="M3" s="1"/>
    </row>
    <row r="4" spans="1:13" s="4" customFormat="1" ht="39" customHeight="1" x14ac:dyDescent="0.25">
      <c r="A4" s="74">
        <v>801</v>
      </c>
      <c r="B4" s="37" t="s">
        <v>68</v>
      </c>
      <c r="C4" s="57">
        <f>E4*$D$2/100+G4*$F$2/100+I4*$H$2/100+K4*$J$2/100</f>
        <v>2.9</v>
      </c>
      <c r="D4" s="60">
        <f>'2.1'!E5</f>
        <v>4.5782342736106685</v>
      </c>
      <c r="E4" s="92" t="str">
        <f>'2.1'!F5</f>
        <v>3</v>
      </c>
      <c r="F4" s="58">
        <f>'2.2'!I5</f>
        <v>454.67809569709232</v>
      </c>
      <c r="G4" s="58" t="str">
        <f>'2.2'!J5</f>
        <v>0</v>
      </c>
      <c r="H4" s="68">
        <f>'2.3'!E5</f>
        <v>0</v>
      </c>
      <c r="I4" s="85">
        <f>'2.3'!F5</f>
        <v>5</v>
      </c>
      <c r="J4" s="73" t="str">
        <f>'2.4'!I5</f>
        <v>задолженность отсутствует</v>
      </c>
      <c r="K4" s="95">
        <f>'2.4'!J5</f>
        <v>5</v>
      </c>
      <c r="L4" s="1"/>
      <c r="M4" s="1"/>
    </row>
    <row r="5" spans="1:13" s="4" customFormat="1" ht="39.950000000000003" customHeight="1" x14ac:dyDescent="0.25">
      <c r="A5" s="74">
        <v>802</v>
      </c>
      <c r="B5" s="37" t="s">
        <v>43</v>
      </c>
      <c r="C5" s="57">
        <f t="shared" ref="C5:C36" si="0">E5*$D$2/100+G5*$F$2/100+I5*$H$2/100+K5*$J$2/100</f>
        <v>2</v>
      </c>
      <c r="D5" s="92">
        <f>'2.1'!E6</f>
        <v>17.824443779688703</v>
      </c>
      <c r="E5" s="92" t="str">
        <f>'2.1'!F6</f>
        <v>0</v>
      </c>
      <c r="F5" s="58">
        <f>'2.2'!I6</f>
        <v>140.24081601423504</v>
      </c>
      <c r="G5" s="58" t="str">
        <f>'2.2'!J6</f>
        <v>0</v>
      </c>
      <c r="H5" s="85">
        <f>'2.3'!E6</f>
        <v>0</v>
      </c>
      <c r="I5" s="85">
        <f>'2.3'!F6</f>
        <v>5</v>
      </c>
      <c r="J5" s="95" t="str">
        <f>'2.4'!I6</f>
        <v>задолженность отсутствует</v>
      </c>
      <c r="K5" s="95">
        <f>'2.4'!J6</f>
        <v>5</v>
      </c>
      <c r="L5" s="1"/>
      <c r="M5" s="1"/>
    </row>
    <row r="6" spans="1:13" s="1" customFormat="1" ht="39.950000000000003" customHeight="1" x14ac:dyDescent="0.25">
      <c r="A6" s="74">
        <v>803</v>
      </c>
      <c r="B6" s="75" t="s">
        <v>8</v>
      </c>
      <c r="C6" s="57">
        <f t="shared" si="0"/>
        <v>2.9</v>
      </c>
      <c r="D6" s="92">
        <f>'2.1'!E7</f>
        <v>4.9061232019024708</v>
      </c>
      <c r="E6" s="92" t="str">
        <f>'2.1'!F7</f>
        <v>3</v>
      </c>
      <c r="F6" s="58">
        <f>'2.2'!I7</f>
        <v>108.4476205573287</v>
      </c>
      <c r="G6" s="58" t="str">
        <f>'2.2'!J7</f>
        <v>0</v>
      </c>
      <c r="H6" s="85">
        <f>'2.3'!E7</f>
        <v>0</v>
      </c>
      <c r="I6" s="85">
        <f>'2.3'!F7</f>
        <v>5</v>
      </c>
      <c r="J6" s="95" t="str">
        <f>'2.4'!I7</f>
        <v>задолженность отсутствует</v>
      </c>
      <c r="K6" s="95">
        <f>'2.4'!J7</f>
        <v>5</v>
      </c>
    </row>
    <row r="7" spans="1:13" s="1" customFormat="1" ht="39.950000000000003" customHeight="1" x14ac:dyDescent="0.25">
      <c r="A7" s="74">
        <v>805</v>
      </c>
      <c r="B7" s="75" t="s">
        <v>9</v>
      </c>
      <c r="C7" s="57">
        <f t="shared" si="0"/>
        <v>3.5</v>
      </c>
      <c r="D7" s="92">
        <f>'2.1'!E8</f>
        <v>0.16429469408260766</v>
      </c>
      <c r="E7" s="92" t="str">
        <f>'2.1'!F8</f>
        <v>5</v>
      </c>
      <c r="F7" s="58">
        <f>'2.2'!I8</f>
        <v>142.23820633016311</v>
      </c>
      <c r="G7" s="58" t="str">
        <f>'2.2'!J8</f>
        <v>0</v>
      </c>
      <c r="H7" s="85">
        <f>'2.3'!E8</f>
        <v>0</v>
      </c>
      <c r="I7" s="85">
        <f>'2.3'!F8</f>
        <v>5</v>
      </c>
      <c r="J7" s="95" t="str">
        <f>'2.4'!I8</f>
        <v>задолженность отсутствует</v>
      </c>
      <c r="K7" s="95">
        <f>'2.4'!J8</f>
        <v>5</v>
      </c>
    </row>
    <row r="8" spans="1:13" s="1" customFormat="1" ht="39.950000000000003" customHeight="1" x14ac:dyDescent="0.25">
      <c r="A8" s="74">
        <v>807</v>
      </c>
      <c r="B8" s="75" t="s">
        <v>10</v>
      </c>
      <c r="C8" s="57">
        <f t="shared" si="0"/>
        <v>2</v>
      </c>
      <c r="D8" s="92">
        <f>'2.1'!E9</f>
        <v>12.436784289704701</v>
      </c>
      <c r="E8" s="92" t="str">
        <f>'2.1'!F9</f>
        <v>0</v>
      </c>
      <c r="F8" s="58">
        <f>'2.2'!I9</f>
        <v>104.43016938049838</v>
      </c>
      <c r="G8" s="58" t="str">
        <f>'2.2'!J9</f>
        <v>0</v>
      </c>
      <c r="H8" s="85">
        <f>'2.3'!E9</f>
        <v>0</v>
      </c>
      <c r="I8" s="85">
        <f>'2.3'!F9</f>
        <v>5</v>
      </c>
      <c r="J8" s="95" t="str">
        <f>'2.4'!I9</f>
        <v>задолженность отсутствует</v>
      </c>
      <c r="K8" s="95">
        <f>'2.4'!J9</f>
        <v>5</v>
      </c>
    </row>
    <row r="9" spans="1:13" s="1" customFormat="1" ht="39.950000000000003" customHeight="1" x14ac:dyDescent="0.25">
      <c r="A9" s="74">
        <v>811</v>
      </c>
      <c r="B9" s="75" t="s">
        <v>11</v>
      </c>
      <c r="C9" s="57">
        <f t="shared" si="0"/>
        <v>2.6</v>
      </c>
      <c r="D9" s="92">
        <f>'2.1'!E10</f>
        <v>5.0992854448255338</v>
      </c>
      <c r="E9" s="92" t="str">
        <f>'2.1'!F10</f>
        <v>2</v>
      </c>
      <c r="F9" s="58">
        <f>'2.2'!I10</f>
        <v>180.19312621995883</v>
      </c>
      <c r="G9" s="58" t="str">
        <f>'2.2'!J10</f>
        <v>0</v>
      </c>
      <c r="H9" s="85">
        <f>'2.3'!E10</f>
        <v>0</v>
      </c>
      <c r="I9" s="85">
        <f>'2.3'!F10</f>
        <v>5</v>
      </c>
      <c r="J9" s="95" t="str">
        <f>'2.4'!I10</f>
        <v>задолженность отсутствует</v>
      </c>
      <c r="K9" s="95">
        <f>'2.4'!J10</f>
        <v>5</v>
      </c>
    </row>
    <row r="10" spans="1:13" s="1" customFormat="1" ht="39.950000000000003" customHeight="1" x14ac:dyDescent="0.25">
      <c r="A10" s="74">
        <v>812</v>
      </c>
      <c r="B10" s="37" t="s">
        <v>44</v>
      </c>
      <c r="C10" s="57">
        <f t="shared" si="0"/>
        <v>2.2999999999999998</v>
      </c>
      <c r="D10" s="92">
        <f>'2.1'!E11</f>
        <v>9.9249149198919451</v>
      </c>
      <c r="E10" s="92" t="str">
        <f>'2.1'!F11</f>
        <v>1</v>
      </c>
      <c r="F10" s="58">
        <f>'2.2'!I11</f>
        <v>100.27758207300172</v>
      </c>
      <c r="G10" s="58" t="str">
        <f>'2.2'!J11</f>
        <v>0</v>
      </c>
      <c r="H10" s="85">
        <f>'2.3'!E11</f>
        <v>0</v>
      </c>
      <c r="I10" s="85">
        <f>'2.3'!F11</f>
        <v>5</v>
      </c>
      <c r="J10" s="95" t="str">
        <f>'2.4'!I11</f>
        <v>задолженность отсутствует</v>
      </c>
      <c r="K10" s="95">
        <f>'2.4'!J11</f>
        <v>5</v>
      </c>
    </row>
    <row r="11" spans="1:13" ht="39.950000000000003" customHeight="1" x14ac:dyDescent="0.25">
      <c r="A11" s="74">
        <v>814</v>
      </c>
      <c r="B11" s="37" t="s">
        <v>76</v>
      </c>
      <c r="C11" s="57">
        <f t="shared" si="0"/>
        <v>2</v>
      </c>
      <c r="D11" s="92">
        <f>'2.1'!E12</f>
        <v>63.130001160600422</v>
      </c>
      <c r="E11" s="92" t="str">
        <f>'2.1'!F12</f>
        <v>0</v>
      </c>
      <c r="F11" s="58">
        <f>'2.2'!I12</f>
        <v>114.87224017304074</v>
      </c>
      <c r="G11" s="58" t="str">
        <f>'2.2'!J12</f>
        <v>0</v>
      </c>
      <c r="H11" s="85">
        <f>'2.3'!E12</f>
        <v>0</v>
      </c>
      <c r="I11" s="85">
        <f>'2.3'!F12</f>
        <v>5</v>
      </c>
      <c r="J11" s="95" t="str">
        <f>'2.4'!I12</f>
        <v>задолженность отсутствует</v>
      </c>
      <c r="K11" s="95">
        <f>'2.4'!J12</f>
        <v>5</v>
      </c>
    </row>
    <row r="12" spans="1:13" ht="39.950000000000003" customHeight="1" x14ac:dyDescent="0.25">
      <c r="A12" s="74">
        <v>815</v>
      </c>
      <c r="B12" s="75" t="s">
        <v>12</v>
      </c>
      <c r="C12" s="57">
        <f t="shared" si="0"/>
        <v>3.5</v>
      </c>
      <c r="D12" s="92">
        <f>'2.1'!E13</f>
        <v>0.58735793953944548</v>
      </c>
      <c r="E12" s="92" t="str">
        <f>'2.1'!F13</f>
        <v>5</v>
      </c>
      <c r="F12" s="58">
        <f>'2.2'!I13</f>
        <v>101.47439244955929</v>
      </c>
      <c r="G12" s="58" t="str">
        <f>'2.2'!J13</f>
        <v>0</v>
      </c>
      <c r="H12" s="85">
        <f>'2.3'!E13</f>
        <v>0</v>
      </c>
      <c r="I12" s="85">
        <f>'2.3'!F13</f>
        <v>5</v>
      </c>
      <c r="J12" s="95" t="str">
        <f>'2.4'!I13</f>
        <v>задолженность отсутствует</v>
      </c>
      <c r="K12" s="95">
        <f>'2.4'!J13</f>
        <v>5</v>
      </c>
    </row>
    <row r="13" spans="1:13" ht="39.950000000000003" customHeight="1" x14ac:dyDescent="0.25">
      <c r="A13" s="74">
        <v>816</v>
      </c>
      <c r="B13" s="37" t="s">
        <v>45</v>
      </c>
      <c r="C13" s="57">
        <f t="shared" si="0"/>
        <v>0</v>
      </c>
      <c r="D13" s="92">
        <f>'2.1'!E14</f>
        <v>12.510053290344805</v>
      </c>
      <c r="E13" s="92" t="str">
        <f>'2.1'!F14</f>
        <v>0</v>
      </c>
      <c r="F13" s="58">
        <f>'2.2'!I14</f>
        <v>107.35841661843868</v>
      </c>
      <c r="G13" s="58" t="str">
        <f>'2.2'!J14</f>
        <v>0</v>
      </c>
      <c r="H13" s="85">
        <f>'2.3'!E14</f>
        <v>6423</v>
      </c>
      <c r="I13" s="85">
        <f>'2.3'!F14</f>
        <v>0</v>
      </c>
      <c r="J13" s="95">
        <f>'2.4'!I14</f>
        <v>100</v>
      </c>
      <c r="K13" s="95">
        <f>'2.4'!J14</f>
        <v>0</v>
      </c>
    </row>
    <row r="14" spans="1:13" ht="55.5" customHeight="1" x14ac:dyDescent="0.25">
      <c r="A14" s="74">
        <v>819</v>
      </c>
      <c r="B14" s="75" t="s">
        <v>66</v>
      </c>
      <c r="C14" s="57">
        <f t="shared" si="0"/>
        <v>2.6</v>
      </c>
      <c r="D14" s="92">
        <f>'2.1'!E15</f>
        <v>5.1273963622639886</v>
      </c>
      <c r="E14" s="92" t="str">
        <f>'2.1'!F15</f>
        <v>2</v>
      </c>
      <c r="F14" s="58">
        <f>'2.2'!I15</f>
        <v>134.64290211671886</v>
      </c>
      <c r="G14" s="58" t="str">
        <f>'2.2'!J15</f>
        <v>0</v>
      </c>
      <c r="H14" s="85">
        <f>'2.3'!E15</f>
        <v>0</v>
      </c>
      <c r="I14" s="85">
        <f>'2.3'!F15</f>
        <v>5</v>
      </c>
      <c r="J14" s="95" t="str">
        <f>'2.4'!I15</f>
        <v>задолженность отсутствует</v>
      </c>
      <c r="K14" s="95">
        <f>'2.4'!J15</f>
        <v>5</v>
      </c>
    </row>
    <row r="15" spans="1:13" ht="39.950000000000003" customHeight="1" x14ac:dyDescent="0.25">
      <c r="A15" s="74">
        <v>820</v>
      </c>
      <c r="B15" s="75" t="s">
        <v>13</v>
      </c>
      <c r="C15" s="57">
        <f t="shared" si="0"/>
        <v>3.2</v>
      </c>
      <c r="D15" s="92">
        <f>'2.1'!E16</f>
        <v>1.5502441864134973</v>
      </c>
      <c r="E15" s="92" t="str">
        <f>'2.1'!F16</f>
        <v>4</v>
      </c>
      <c r="F15" s="58">
        <f>'2.2'!I16</f>
        <v>102.2036482948329</v>
      </c>
      <c r="G15" s="58" t="str">
        <f>'2.2'!J16</f>
        <v>0</v>
      </c>
      <c r="H15" s="85">
        <f>'2.3'!E16</f>
        <v>0</v>
      </c>
      <c r="I15" s="85">
        <f>'2.3'!F16</f>
        <v>5</v>
      </c>
      <c r="J15" s="95" t="str">
        <f>'2.4'!I16</f>
        <v>задолженность отсутствует</v>
      </c>
      <c r="K15" s="95">
        <f>'2.4'!J16</f>
        <v>5</v>
      </c>
    </row>
    <row r="16" spans="1:13" ht="39.950000000000003" customHeight="1" x14ac:dyDescent="0.25">
      <c r="A16" s="74">
        <v>821</v>
      </c>
      <c r="B16" s="37" t="s">
        <v>77</v>
      </c>
      <c r="C16" s="57">
        <f t="shared" si="0"/>
        <v>3.2</v>
      </c>
      <c r="D16" s="92">
        <f>'2.1'!E17</f>
        <v>1.780273692311336</v>
      </c>
      <c r="E16" s="92" t="str">
        <f>'2.1'!F17</f>
        <v>4</v>
      </c>
      <c r="F16" s="58">
        <f>'2.2'!I17</f>
        <v>105.7857526292391</v>
      </c>
      <c r="G16" s="58" t="str">
        <f>'2.2'!J17</f>
        <v>0</v>
      </c>
      <c r="H16" s="85">
        <f>'2.3'!E17</f>
        <v>0</v>
      </c>
      <c r="I16" s="85">
        <f>'2.3'!F17</f>
        <v>5</v>
      </c>
      <c r="J16" s="95" t="str">
        <f>'2.4'!I17</f>
        <v>задолженность отсутствует</v>
      </c>
      <c r="K16" s="95">
        <f>'2.4'!J17</f>
        <v>5</v>
      </c>
    </row>
    <row r="17" spans="1:11" ht="39.950000000000003" customHeight="1" x14ac:dyDescent="0.25">
      <c r="A17" s="74">
        <v>825</v>
      </c>
      <c r="B17" s="75" t="s">
        <v>14</v>
      </c>
      <c r="C17" s="57">
        <f t="shared" si="0"/>
        <v>3.2</v>
      </c>
      <c r="D17" s="92">
        <f>'2.1'!E18</f>
        <v>1.597582647880462</v>
      </c>
      <c r="E17" s="92" t="str">
        <f>'2.1'!F18</f>
        <v>4</v>
      </c>
      <c r="F17" s="58">
        <f>'2.2'!I18</f>
        <v>100.44485531330037</v>
      </c>
      <c r="G17" s="58" t="str">
        <f>'2.2'!J18</f>
        <v>0</v>
      </c>
      <c r="H17" s="85">
        <f>'2.3'!E18</f>
        <v>0</v>
      </c>
      <c r="I17" s="85">
        <f>'2.3'!F18</f>
        <v>5</v>
      </c>
      <c r="J17" s="95" t="str">
        <f>'2.4'!I18</f>
        <v>задолженность отсутствует</v>
      </c>
      <c r="K17" s="95">
        <f>'2.4'!J18</f>
        <v>5</v>
      </c>
    </row>
    <row r="18" spans="1:11" ht="39.950000000000003" customHeight="1" x14ac:dyDescent="0.25">
      <c r="A18" s="74">
        <v>830</v>
      </c>
      <c r="B18" s="75" t="s">
        <v>78</v>
      </c>
      <c r="C18" s="57">
        <f t="shared" si="0"/>
        <v>4.7</v>
      </c>
      <c r="D18" s="92">
        <f>'2.1'!E19</f>
        <v>1.4172626437617077</v>
      </c>
      <c r="E18" s="92" t="str">
        <f>'2.1'!F19</f>
        <v>4</v>
      </c>
      <c r="F18" s="58">
        <f>'2.2'!I19</f>
        <v>98.737762623373698</v>
      </c>
      <c r="G18" s="58" t="str">
        <f>'2.2'!J19</f>
        <v>5</v>
      </c>
      <c r="H18" s="85">
        <f>'2.3'!E19</f>
        <v>0</v>
      </c>
      <c r="I18" s="85">
        <f>'2.3'!F19</f>
        <v>5</v>
      </c>
      <c r="J18" s="95" t="str">
        <f>'2.4'!I19</f>
        <v>задолженность отсутствует</v>
      </c>
      <c r="K18" s="95">
        <f>'2.4'!J19</f>
        <v>5</v>
      </c>
    </row>
    <row r="19" spans="1:11" ht="39.950000000000003" customHeight="1" x14ac:dyDescent="0.25">
      <c r="A19" s="74">
        <v>832</v>
      </c>
      <c r="B19" s="75" t="s">
        <v>69</v>
      </c>
      <c r="C19" s="57">
        <f t="shared" si="0"/>
        <v>2</v>
      </c>
      <c r="D19" s="92">
        <f>'2.1'!E20</f>
        <v>32.712630238750563</v>
      </c>
      <c r="E19" s="92" t="str">
        <f>'2.1'!F20</f>
        <v>0</v>
      </c>
      <c r="F19" s="58">
        <f>'2.2'!I20</f>
        <v>101.03850782741976</v>
      </c>
      <c r="G19" s="58" t="str">
        <f>'2.2'!J20</f>
        <v>0</v>
      </c>
      <c r="H19" s="85">
        <f>'2.3'!E20</f>
        <v>0</v>
      </c>
      <c r="I19" s="85">
        <f>'2.3'!F20</f>
        <v>5</v>
      </c>
      <c r="J19" s="95" t="str">
        <f>'2.4'!I20</f>
        <v>задолженность отсутствует</v>
      </c>
      <c r="K19" s="95">
        <f>'2.4'!J20</f>
        <v>5</v>
      </c>
    </row>
    <row r="20" spans="1:11" ht="39.950000000000003" customHeight="1" x14ac:dyDescent="0.25">
      <c r="A20" s="74" t="s">
        <v>46</v>
      </c>
      <c r="B20" s="75" t="s">
        <v>79</v>
      </c>
      <c r="C20" s="57">
        <f t="shared" si="0"/>
        <v>3.5</v>
      </c>
      <c r="D20" s="92">
        <f>'2.1'!E21</f>
        <v>0.21694825058004574</v>
      </c>
      <c r="E20" s="92" t="str">
        <f>'2.1'!F21</f>
        <v>5</v>
      </c>
      <c r="F20" s="58">
        <f>'2.2'!I21</f>
        <v>116.42816137359924</v>
      </c>
      <c r="G20" s="58" t="str">
        <f>'2.2'!J21</f>
        <v>0</v>
      </c>
      <c r="H20" s="85">
        <f>'2.3'!E21</f>
        <v>0</v>
      </c>
      <c r="I20" s="85">
        <f>'2.3'!F21</f>
        <v>5</v>
      </c>
      <c r="J20" s="95" t="str">
        <f>'2.4'!I21</f>
        <v>задолженность отсутствует</v>
      </c>
      <c r="K20" s="95">
        <f>'2.4'!J21</f>
        <v>5</v>
      </c>
    </row>
    <row r="21" spans="1:11" ht="39.950000000000003" customHeight="1" x14ac:dyDescent="0.25">
      <c r="A21" s="74">
        <v>834</v>
      </c>
      <c r="B21" s="75" t="s">
        <v>15</v>
      </c>
      <c r="C21" s="57">
        <f t="shared" si="0"/>
        <v>2</v>
      </c>
      <c r="D21" s="92">
        <f>'2.1'!E22</f>
        <v>19.376582283597692</v>
      </c>
      <c r="E21" s="92" t="str">
        <f>'2.1'!F22</f>
        <v>0</v>
      </c>
      <c r="F21" s="58">
        <f>'2.2'!I22</f>
        <v>101.55598378938447</v>
      </c>
      <c r="G21" s="58" t="str">
        <f>'2.2'!J22</f>
        <v>0</v>
      </c>
      <c r="H21" s="85">
        <f>'2.3'!E22</f>
        <v>0</v>
      </c>
      <c r="I21" s="85">
        <f>'2.3'!F22</f>
        <v>5</v>
      </c>
      <c r="J21" s="95" t="str">
        <f>'2.4'!I22</f>
        <v>задолженность отсутствует</v>
      </c>
      <c r="K21" s="95">
        <f>'2.4'!J22</f>
        <v>5</v>
      </c>
    </row>
    <row r="22" spans="1:11" ht="39.950000000000003" customHeight="1" x14ac:dyDescent="0.25">
      <c r="A22" s="74">
        <v>835</v>
      </c>
      <c r="B22" s="37" t="s">
        <v>47</v>
      </c>
      <c r="C22" s="57">
        <f t="shared" si="0"/>
        <v>2.2999999999999998</v>
      </c>
      <c r="D22" s="92">
        <f>'2.1'!E23</f>
        <v>8.820173119661078</v>
      </c>
      <c r="E22" s="92" t="str">
        <f>'2.1'!F23</f>
        <v>1</v>
      </c>
      <c r="F22" s="58">
        <f>'2.2'!I23</f>
        <v>107.03851410034839</v>
      </c>
      <c r="G22" s="58" t="str">
        <f>'2.2'!J23</f>
        <v>0</v>
      </c>
      <c r="H22" s="85">
        <f>'2.3'!E23</f>
        <v>0</v>
      </c>
      <c r="I22" s="85">
        <f>'2.3'!F23</f>
        <v>5</v>
      </c>
      <c r="J22" s="95" t="str">
        <f>'2.4'!I23</f>
        <v>задолженность отсутствует</v>
      </c>
      <c r="K22" s="95">
        <f>'2.4'!J23</f>
        <v>5</v>
      </c>
    </row>
    <row r="23" spans="1:11" ht="39.950000000000003" customHeight="1" x14ac:dyDescent="0.25">
      <c r="A23" s="74" t="s">
        <v>74</v>
      </c>
      <c r="B23" s="37" t="s">
        <v>75</v>
      </c>
      <c r="C23" s="57">
        <f t="shared" si="0"/>
        <v>2.9</v>
      </c>
      <c r="D23" s="92">
        <f>'2.1'!E24</f>
        <v>3.2642945866476611</v>
      </c>
      <c r="E23" s="92" t="str">
        <f>'2.1'!F24</f>
        <v>3</v>
      </c>
      <c r="F23" s="58">
        <f>'2.2'!I24</f>
        <v>124.27908797991434</v>
      </c>
      <c r="G23" s="58" t="str">
        <f>'2.2'!J24</f>
        <v>0</v>
      </c>
      <c r="H23" s="85">
        <f>'2.3'!E24</f>
        <v>0</v>
      </c>
      <c r="I23" s="85">
        <f>'2.3'!F24</f>
        <v>5</v>
      </c>
      <c r="J23" s="95" t="str">
        <f>'2.4'!I24</f>
        <v>задолженность отсутствует</v>
      </c>
      <c r="K23" s="95">
        <f>'2.4'!J24</f>
        <v>5</v>
      </c>
    </row>
    <row r="24" spans="1:11" ht="39.950000000000003" customHeight="1" x14ac:dyDescent="0.25">
      <c r="A24" s="74">
        <v>840</v>
      </c>
      <c r="B24" s="75" t="s">
        <v>16</v>
      </c>
      <c r="C24" s="57">
        <f t="shared" si="0"/>
        <v>3.2</v>
      </c>
      <c r="D24" s="92">
        <f>'2.1'!E25</f>
        <v>1.416150527540567</v>
      </c>
      <c r="E24" s="92" t="str">
        <f>'2.1'!F25</f>
        <v>4</v>
      </c>
      <c r="F24" s="58">
        <f>'2.2'!I25</f>
        <v>101.11538051340968</v>
      </c>
      <c r="G24" s="58" t="str">
        <f>'2.2'!J25</f>
        <v>0</v>
      </c>
      <c r="H24" s="85">
        <f>'2.3'!E25</f>
        <v>0</v>
      </c>
      <c r="I24" s="85">
        <f>'2.3'!F25</f>
        <v>5</v>
      </c>
      <c r="J24" s="95" t="str">
        <f>'2.4'!I25</f>
        <v>задолженность отсутствует</v>
      </c>
      <c r="K24" s="95">
        <f>'2.4'!J25</f>
        <v>5</v>
      </c>
    </row>
    <row r="25" spans="1:11" ht="39.950000000000003" customHeight="1" x14ac:dyDescent="0.25">
      <c r="A25" s="74">
        <v>843</v>
      </c>
      <c r="B25" s="37" t="s">
        <v>48</v>
      </c>
      <c r="C25" s="57">
        <f t="shared" si="0"/>
        <v>3.5</v>
      </c>
      <c r="D25" s="92">
        <f>'2.1'!E26</f>
        <v>0.18841548536658867</v>
      </c>
      <c r="E25" s="92" t="str">
        <f>'2.1'!F26</f>
        <v>5</v>
      </c>
      <c r="F25" s="58">
        <f>'2.2'!I26</f>
        <v>104.04355662025127</v>
      </c>
      <c r="G25" s="58" t="str">
        <f>'2.2'!J26</f>
        <v>0</v>
      </c>
      <c r="H25" s="85">
        <f>'2.3'!E26</f>
        <v>0</v>
      </c>
      <c r="I25" s="85">
        <f>'2.3'!F26</f>
        <v>5</v>
      </c>
      <c r="J25" s="95" t="str">
        <f>'2.4'!I26</f>
        <v>задолженность отсутствует</v>
      </c>
      <c r="K25" s="95">
        <f>'2.4'!J26</f>
        <v>5</v>
      </c>
    </row>
    <row r="26" spans="1:11" ht="39.950000000000003" customHeight="1" x14ac:dyDescent="0.25">
      <c r="A26" s="74" t="s">
        <v>49</v>
      </c>
      <c r="B26" s="37" t="s">
        <v>50</v>
      </c>
      <c r="C26" s="57">
        <f t="shared" si="0"/>
        <v>3.5</v>
      </c>
      <c r="D26" s="92">
        <f>'2.1'!E27</f>
        <v>0.64217211321514911</v>
      </c>
      <c r="E26" s="92" t="str">
        <f>'2.1'!F27</f>
        <v>5</v>
      </c>
      <c r="F26" s="58">
        <f>'2.2'!I27</f>
        <v>106.09936921205984</v>
      </c>
      <c r="G26" s="58" t="str">
        <f>'2.2'!J27</f>
        <v>0</v>
      </c>
      <c r="H26" s="85">
        <f>'2.3'!E27</f>
        <v>0</v>
      </c>
      <c r="I26" s="85">
        <f>'2.3'!F27</f>
        <v>5</v>
      </c>
      <c r="J26" s="95" t="str">
        <f>'2.4'!I27</f>
        <v>задолженность отсутствует</v>
      </c>
      <c r="K26" s="95">
        <f>'2.4'!J27</f>
        <v>5</v>
      </c>
    </row>
    <row r="27" spans="1:11" ht="39.950000000000003" customHeight="1" x14ac:dyDescent="0.25">
      <c r="A27" s="74">
        <v>846</v>
      </c>
      <c r="B27" s="75" t="s">
        <v>70</v>
      </c>
      <c r="C27" s="57">
        <f t="shared" si="0"/>
        <v>3.2</v>
      </c>
      <c r="D27" s="92">
        <f>'2.1'!E28</f>
        <v>1.0418863749728402</v>
      </c>
      <c r="E27" s="92" t="str">
        <f>'2.1'!F28</f>
        <v>4</v>
      </c>
      <c r="F27" s="58">
        <f>'2.2'!I28</f>
        <v>161.55891283839486</v>
      </c>
      <c r="G27" s="58" t="str">
        <f>'2.2'!J28</f>
        <v>0</v>
      </c>
      <c r="H27" s="85">
        <f>'2.3'!E28</f>
        <v>0</v>
      </c>
      <c r="I27" s="85">
        <f>'2.3'!F28</f>
        <v>5</v>
      </c>
      <c r="J27" s="95" t="str">
        <f>'2.4'!I28</f>
        <v>задолженность отсутствует</v>
      </c>
      <c r="K27" s="95">
        <f>'2.4'!J28</f>
        <v>5</v>
      </c>
    </row>
    <row r="28" spans="1:11" ht="39.950000000000003" customHeight="1" x14ac:dyDescent="0.25">
      <c r="A28" s="74" t="s">
        <v>51</v>
      </c>
      <c r="B28" s="75" t="s">
        <v>52</v>
      </c>
      <c r="C28" s="57">
        <f t="shared" si="0"/>
        <v>2</v>
      </c>
      <c r="D28" s="92">
        <f>'2.1'!E29</f>
        <v>12.356773892970518</v>
      </c>
      <c r="E28" s="92" t="str">
        <f>'2.1'!F29</f>
        <v>0</v>
      </c>
      <c r="F28" s="58">
        <f>'2.2'!I29</f>
        <v>214.47627290290785</v>
      </c>
      <c r="G28" s="58" t="str">
        <f>'2.2'!J29</f>
        <v>0</v>
      </c>
      <c r="H28" s="85">
        <f>'2.3'!E29</f>
        <v>0</v>
      </c>
      <c r="I28" s="85">
        <f>'2.3'!F29</f>
        <v>5</v>
      </c>
      <c r="J28" s="95" t="str">
        <f>'2.4'!I29</f>
        <v>задолженность отсутствует</v>
      </c>
      <c r="K28" s="95">
        <f>'2.4'!J29</f>
        <v>5</v>
      </c>
    </row>
    <row r="29" spans="1:11" ht="39.950000000000003" customHeight="1" x14ac:dyDescent="0.25">
      <c r="A29" s="74">
        <v>855</v>
      </c>
      <c r="B29" s="75" t="s">
        <v>17</v>
      </c>
      <c r="C29" s="57">
        <f t="shared" si="0"/>
        <v>2.6</v>
      </c>
      <c r="D29" s="92">
        <f>'2.1'!E30</f>
        <v>5.6447346872124138</v>
      </c>
      <c r="E29" s="92" t="str">
        <f>'2.1'!F30</f>
        <v>2</v>
      </c>
      <c r="F29" s="58">
        <f>'2.2'!I30</f>
        <v>103.52035046693632</v>
      </c>
      <c r="G29" s="58" t="str">
        <f>'2.2'!J30</f>
        <v>0</v>
      </c>
      <c r="H29" s="85">
        <f>'2.3'!E30</f>
        <v>0</v>
      </c>
      <c r="I29" s="85">
        <f>'2.3'!F30</f>
        <v>5</v>
      </c>
      <c r="J29" s="95" t="str">
        <f>'2.4'!I30</f>
        <v>задолженность отсутствует</v>
      </c>
      <c r="K29" s="95">
        <f>'2.4'!J30</f>
        <v>5</v>
      </c>
    </row>
    <row r="30" spans="1:11" ht="39.950000000000003" customHeight="1" x14ac:dyDescent="0.25">
      <c r="A30" s="74">
        <v>856</v>
      </c>
      <c r="B30" s="75" t="s">
        <v>18</v>
      </c>
      <c r="C30" s="57">
        <f t="shared" si="0"/>
        <v>3.5</v>
      </c>
      <c r="D30" s="92">
        <f>'2.1'!E31</f>
        <v>1.9838044221744424E-2</v>
      </c>
      <c r="E30" s="92" t="str">
        <f>'2.1'!F31</f>
        <v>5</v>
      </c>
      <c r="F30" s="58">
        <f>'2.2'!I31</f>
        <v>101.27667069697313</v>
      </c>
      <c r="G30" s="58" t="str">
        <f>'2.2'!J31</f>
        <v>0</v>
      </c>
      <c r="H30" s="85">
        <f>'2.3'!E31</f>
        <v>0</v>
      </c>
      <c r="I30" s="85">
        <f>'2.3'!F31</f>
        <v>5</v>
      </c>
      <c r="J30" s="95" t="str">
        <f>'2.4'!I31</f>
        <v>задолженность отсутствует</v>
      </c>
      <c r="K30" s="95">
        <f>'2.4'!J31</f>
        <v>5</v>
      </c>
    </row>
    <row r="31" spans="1:11" ht="39.950000000000003" customHeight="1" x14ac:dyDescent="0.25">
      <c r="A31" s="74">
        <v>861</v>
      </c>
      <c r="B31" s="75" t="s">
        <v>22</v>
      </c>
      <c r="C31" s="57">
        <f t="shared" si="0"/>
        <v>2.9</v>
      </c>
      <c r="D31" s="92">
        <f>'2.1'!E32</f>
        <v>4.7867211453837166</v>
      </c>
      <c r="E31" s="92" t="str">
        <f>'2.1'!F32</f>
        <v>3</v>
      </c>
      <c r="F31" s="58">
        <f>'2.2'!I32</f>
        <v>122.46450252710255</v>
      </c>
      <c r="G31" s="58" t="str">
        <f>'2.2'!J32</f>
        <v>0</v>
      </c>
      <c r="H31" s="85">
        <f>'2.3'!E32</f>
        <v>0</v>
      </c>
      <c r="I31" s="85">
        <f>'2.3'!F32</f>
        <v>5</v>
      </c>
      <c r="J31" s="95" t="str">
        <f>'2.4'!I32</f>
        <v>задолженность отсутствует</v>
      </c>
      <c r="K31" s="95">
        <f>'2.4'!J32</f>
        <v>5</v>
      </c>
    </row>
    <row r="32" spans="1:11" ht="39.950000000000003" customHeight="1" x14ac:dyDescent="0.25">
      <c r="A32" s="74">
        <v>863</v>
      </c>
      <c r="B32" s="75" t="s">
        <v>19</v>
      </c>
      <c r="C32" s="57">
        <f t="shared" si="0"/>
        <v>2</v>
      </c>
      <c r="D32" s="92">
        <f>'2.1'!E33</f>
        <v>16.16136639082632</v>
      </c>
      <c r="E32" s="92" t="str">
        <f>'2.1'!F33</f>
        <v>0</v>
      </c>
      <c r="F32" s="58">
        <f>'2.2'!I33</f>
        <v>116.57528125366731</v>
      </c>
      <c r="G32" s="58" t="str">
        <f>'2.2'!J33</f>
        <v>0</v>
      </c>
      <c r="H32" s="85">
        <f>'2.3'!E33</f>
        <v>0</v>
      </c>
      <c r="I32" s="85">
        <f>'2.3'!F33</f>
        <v>5</v>
      </c>
      <c r="J32" s="95" t="str">
        <f>'2.4'!I33</f>
        <v>задолженность отсутствует</v>
      </c>
      <c r="K32" s="95">
        <f>'2.4'!J33</f>
        <v>5</v>
      </c>
    </row>
    <row r="33" spans="1:11" ht="39.950000000000003" customHeight="1" x14ac:dyDescent="0.25">
      <c r="A33" s="74">
        <v>875</v>
      </c>
      <c r="B33" s="75" t="s">
        <v>20</v>
      </c>
      <c r="C33" s="57">
        <f t="shared" si="0"/>
        <v>2.9</v>
      </c>
      <c r="D33" s="92">
        <f>'2.1'!E34</f>
        <v>3.5877618554706987</v>
      </c>
      <c r="E33" s="92" t="str">
        <f>'2.1'!F34</f>
        <v>3</v>
      </c>
      <c r="F33" s="58">
        <f>'2.2'!I34</f>
        <v>102.33475683664008</v>
      </c>
      <c r="G33" s="58" t="str">
        <f>'2.2'!J34</f>
        <v>0</v>
      </c>
      <c r="H33" s="85">
        <f>'2.3'!E34</f>
        <v>0</v>
      </c>
      <c r="I33" s="85">
        <f>'2.3'!F34</f>
        <v>5</v>
      </c>
      <c r="J33" s="95" t="str">
        <f>'2.4'!I34</f>
        <v>задолженность отсутствует</v>
      </c>
      <c r="K33" s="95">
        <f>'2.4'!J34</f>
        <v>5</v>
      </c>
    </row>
    <row r="34" spans="1:11" ht="39.950000000000003" customHeight="1" x14ac:dyDescent="0.25">
      <c r="A34" s="74">
        <v>880</v>
      </c>
      <c r="B34" s="37" t="s">
        <v>53</v>
      </c>
      <c r="C34" s="57">
        <f t="shared" si="0"/>
        <v>2.2999999999999998</v>
      </c>
      <c r="D34" s="92">
        <f>'2.1'!E35</f>
        <v>9.1069228610060335</v>
      </c>
      <c r="E34" s="92" t="str">
        <f>'2.1'!F35</f>
        <v>1</v>
      </c>
      <c r="F34" s="58">
        <f>'2.2'!I35</f>
        <v>103.78093605421024</v>
      </c>
      <c r="G34" s="58" t="str">
        <f>'2.2'!J35</f>
        <v>0</v>
      </c>
      <c r="H34" s="85">
        <f>'2.3'!E35</f>
        <v>0</v>
      </c>
      <c r="I34" s="85">
        <f>'2.3'!F35</f>
        <v>5</v>
      </c>
      <c r="J34" s="95" t="str">
        <f>'2.4'!I35</f>
        <v>задолженность отсутствует</v>
      </c>
      <c r="K34" s="95">
        <f>'2.4'!J35</f>
        <v>5</v>
      </c>
    </row>
    <row r="35" spans="1:11" ht="24" x14ac:dyDescent="0.25">
      <c r="A35" s="74">
        <v>886</v>
      </c>
      <c r="B35" s="37" t="s">
        <v>71</v>
      </c>
      <c r="C35" s="57">
        <f t="shared" si="0"/>
        <v>2.9</v>
      </c>
      <c r="D35" s="92">
        <f>'2.1'!E36</f>
        <v>3.3823971777389259</v>
      </c>
      <c r="E35" s="92" t="str">
        <f>'2.1'!F36</f>
        <v>3</v>
      </c>
      <c r="F35" s="58">
        <f>'2.2'!I36</f>
        <v>110.84513810224834</v>
      </c>
      <c r="G35" s="58" t="str">
        <f>'2.2'!J36</f>
        <v>0</v>
      </c>
      <c r="H35" s="85">
        <f>'2.3'!E36</f>
        <v>0</v>
      </c>
      <c r="I35" s="85">
        <f>'2.3'!F36</f>
        <v>5</v>
      </c>
      <c r="J35" s="95" t="str">
        <f>'2.4'!I36</f>
        <v>задолженность отсутствует</v>
      </c>
      <c r="K35" s="95">
        <f>'2.4'!J36</f>
        <v>5</v>
      </c>
    </row>
    <row r="36" spans="1:11" ht="24" x14ac:dyDescent="0.25">
      <c r="A36" s="74">
        <v>892</v>
      </c>
      <c r="B36" s="37" t="s">
        <v>54</v>
      </c>
      <c r="C36" s="57">
        <f t="shared" si="0"/>
        <v>2</v>
      </c>
      <c r="D36" s="92">
        <f>'2.1'!E37</f>
        <v>29.365178044368268</v>
      </c>
      <c r="E36" s="92" t="str">
        <f>'2.1'!F37</f>
        <v>0</v>
      </c>
      <c r="F36" s="58">
        <f>'2.2'!I37</f>
        <v>167.34114526130764</v>
      </c>
      <c r="G36" s="58" t="str">
        <f>'2.2'!J37</f>
        <v>0</v>
      </c>
      <c r="H36" s="85">
        <f>'2.3'!E37</f>
        <v>0</v>
      </c>
      <c r="I36" s="85">
        <f>'2.3'!F37</f>
        <v>5</v>
      </c>
      <c r="J36" s="95" t="str">
        <f>'2.4'!I37</f>
        <v>задолженность отсутствует</v>
      </c>
      <c r="K36" s="95">
        <f>'2.4'!J37</f>
        <v>5</v>
      </c>
    </row>
    <row r="37" spans="1:11" hidden="1" x14ac:dyDescent="0.25">
      <c r="A37" s="61"/>
      <c r="B37" s="61"/>
      <c r="C37" s="62"/>
      <c r="D37" s="63"/>
      <c r="E37" s="63"/>
      <c r="F37" s="64"/>
      <c r="G37" s="30"/>
      <c r="H37" s="30"/>
      <c r="I37" s="30"/>
      <c r="J37" s="30"/>
    </row>
    <row r="38" spans="1:11" hidden="1" x14ac:dyDescent="0.25">
      <c r="A38" s="61"/>
      <c r="B38" s="61"/>
      <c r="C38" s="62"/>
      <c r="D38" s="63"/>
      <c r="E38" s="63"/>
      <c r="F38" s="64"/>
      <c r="G38" s="30"/>
      <c r="H38" s="30"/>
      <c r="I38" s="30"/>
      <c r="J38" s="30"/>
    </row>
    <row r="39" spans="1:11" hidden="1" x14ac:dyDescent="0.25">
      <c r="A39" s="61"/>
      <c r="B39" s="61"/>
      <c r="C39" s="62"/>
      <c r="D39" s="63"/>
      <c r="E39" s="63"/>
      <c r="F39" s="64"/>
      <c r="G39" s="30"/>
      <c r="H39" s="30"/>
      <c r="I39" s="30"/>
      <c r="J39" s="30"/>
    </row>
    <row r="40" spans="1:11" hidden="1" x14ac:dyDescent="0.25">
      <c r="A40" s="61"/>
      <c r="B40" s="61"/>
      <c r="C40" s="62"/>
      <c r="D40" s="63"/>
      <c r="E40" s="63"/>
      <c r="F40" s="64"/>
      <c r="G40" s="30"/>
      <c r="H40" s="30"/>
      <c r="I40" s="30"/>
      <c r="J40" s="30"/>
    </row>
    <row r="41" spans="1:11" hidden="1" x14ac:dyDescent="0.25">
      <c r="A41" s="61"/>
      <c r="B41" s="61"/>
      <c r="C41" s="62"/>
      <c r="D41" s="63"/>
      <c r="E41" s="63"/>
      <c r="F41" s="64"/>
      <c r="G41" s="30"/>
      <c r="H41" s="30"/>
      <c r="I41" s="30"/>
      <c r="J41" s="30"/>
    </row>
    <row r="42" spans="1:11" hidden="1" x14ac:dyDescent="0.25">
      <c r="A42" s="61"/>
      <c r="B42" s="61"/>
      <c r="C42" s="62"/>
      <c r="D42" s="63"/>
      <c r="E42" s="63"/>
      <c r="F42" s="64"/>
      <c r="G42" s="30"/>
      <c r="H42" s="30"/>
      <c r="I42" s="30"/>
      <c r="J42" s="30"/>
    </row>
    <row r="43" spans="1:11" hidden="1" x14ac:dyDescent="0.25">
      <c r="A43" s="61"/>
      <c r="B43" s="61"/>
      <c r="C43" s="62"/>
      <c r="D43" s="63"/>
      <c r="E43" s="63"/>
      <c r="F43" s="64"/>
      <c r="G43" s="30"/>
      <c r="H43" s="30"/>
      <c r="I43" s="30"/>
      <c r="J43" s="30"/>
    </row>
    <row r="44" spans="1:11" hidden="1" x14ac:dyDescent="0.25">
      <c r="A44" s="61"/>
      <c r="B44" s="61"/>
      <c r="C44" s="62"/>
      <c r="D44" s="63"/>
      <c r="E44" s="63"/>
      <c r="F44" s="64"/>
      <c r="G44" s="30"/>
      <c r="H44" s="30"/>
      <c r="I44" s="30"/>
      <c r="J44" s="30"/>
    </row>
    <row r="45" spans="1:11" hidden="1" x14ac:dyDescent="0.25">
      <c r="A45" s="2"/>
      <c r="B45" s="2"/>
      <c r="C45" s="23"/>
    </row>
    <row r="46" spans="1:11" hidden="1" x14ac:dyDescent="0.25">
      <c r="A46" s="2"/>
      <c r="B46" s="2"/>
      <c r="C46" s="23"/>
    </row>
    <row r="47" spans="1:11" hidden="1" x14ac:dyDescent="0.25">
      <c r="A47" s="3"/>
      <c r="B47" s="3"/>
      <c r="C47" s="24"/>
    </row>
    <row r="48" spans="1:11" hidden="1" x14ac:dyDescent="0.25">
      <c r="A48" s="3"/>
      <c r="B48" s="3"/>
      <c r="C48" s="24"/>
    </row>
    <row r="49" spans="1:3" hidden="1" x14ac:dyDescent="0.25">
      <c r="A49" s="3"/>
      <c r="B49" s="3"/>
      <c r="C49" s="24"/>
    </row>
    <row r="50" spans="1:3" hidden="1" x14ac:dyDescent="0.25">
      <c r="A50" s="3"/>
      <c r="B50" s="3"/>
      <c r="C50" s="24"/>
    </row>
    <row r="51" spans="1:3" hidden="1" x14ac:dyDescent="0.25">
      <c r="A51" s="3"/>
      <c r="B51" s="3"/>
      <c r="C51" s="24"/>
    </row>
    <row r="52" spans="1:3" hidden="1" x14ac:dyDescent="0.25">
      <c r="A52" s="3"/>
      <c r="B52" s="3"/>
      <c r="C52" s="24"/>
    </row>
    <row r="53" spans="1:3" hidden="1" x14ac:dyDescent="0.25">
      <c r="A53" s="3"/>
      <c r="B53" s="3"/>
      <c r="C53" s="24"/>
    </row>
    <row r="54" spans="1:3" hidden="1" x14ac:dyDescent="0.25">
      <c r="A54" s="3"/>
      <c r="B54" s="3"/>
      <c r="C54" s="24"/>
    </row>
    <row r="55" spans="1:3" hidden="1" x14ac:dyDescent="0.25">
      <c r="A55" s="3"/>
      <c r="B55" s="3"/>
      <c r="C55" s="24"/>
    </row>
    <row r="56" spans="1:3" hidden="1" x14ac:dyDescent="0.25">
      <c r="A56" s="3"/>
      <c r="B56" s="3"/>
      <c r="C56" s="24"/>
    </row>
    <row r="57" spans="1:3" hidden="1" x14ac:dyDescent="0.25">
      <c r="A57" s="3"/>
      <c r="B57" s="3"/>
      <c r="C57" s="24"/>
    </row>
    <row r="58" spans="1:3" hidden="1" x14ac:dyDescent="0.25">
      <c r="A58" s="3"/>
      <c r="B58" s="3"/>
      <c r="C58" s="24"/>
    </row>
    <row r="59" spans="1:3" hidden="1" x14ac:dyDescent="0.25">
      <c r="A59" s="3"/>
      <c r="B59" s="3"/>
      <c r="C59" s="24"/>
    </row>
    <row r="60" spans="1:3" hidden="1" x14ac:dyDescent="0.25">
      <c r="A60" s="3"/>
      <c r="B60" s="3"/>
      <c r="C60" s="24"/>
    </row>
    <row r="61" spans="1:3" hidden="1" x14ac:dyDescent="0.25">
      <c r="A61" s="3"/>
      <c r="B61" s="3"/>
      <c r="C61" s="24"/>
    </row>
    <row r="62" spans="1:3" hidden="1" x14ac:dyDescent="0.25">
      <c r="A62" s="3"/>
      <c r="B62" s="3"/>
      <c r="C62" s="24"/>
    </row>
    <row r="63" spans="1:3" hidden="1" x14ac:dyDescent="0.25">
      <c r="A63" s="3"/>
      <c r="B63" s="3"/>
      <c r="C63" s="24"/>
    </row>
    <row r="64" spans="1:3" hidden="1" x14ac:dyDescent="0.25">
      <c r="A64" s="3"/>
      <c r="B64" s="3"/>
      <c r="C64" s="24"/>
    </row>
    <row r="65" spans="1:3" hidden="1" x14ac:dyDescent="0.25">
      <c r="A65" s="3"/>
      <c r="B65" s="3"/>
      <c r="C65" s="24"/>
    </row>
    <row r="66" spans="1:3" hidden="1" x14ac:dyDescent="0.25">
      <c r="A66" s="3"/>
      <c r="B66" s="3"/>
      <c r="C66" s="24"/>
    </row>
    <row r="67" spans="1:3" hidden="1" x14ac:dyDescent="0.25">
      <c r="A67" s="3"/>
      <c r="B67" s="3"/>
      <c r="C67" s="24"/>
    </row>
    <row r="68" spans="1:3" hidden="1" x14ac:dyDescent="0.25"/>
    <row r="69" spans="1:3" hidden="1" x14ac:dyDescent="0.25"/>
    <row r="70" spans="1:3" hidden="1" x14ac:dyDescent="0.25"/>
    <row r="71" spans="1:3" hidden="1" x14ac:dyDescent="0.25"/>
    <row r="72" spans="1:3" hidden="1" x14ac:dyDescent="0.25"/>
    <row r="73" spans="1:3" hidden="1" x14ac:dyDescent="0.25"/>
    <row r="74" spans="1:3" hidden="1" x14ac:dyDescent="0.25"/>
    <row r="75" spans="1:3" hidden="1" x14ac:dyDescent="0.25"/>
    <row r="76" spans="1:3" hidden="1" x14ac:dyDescent="0.25"/>
    <row r="77" spans="1:3" hidden="1" x14ac:dyDescent="0.25"/>
    <row r="78" spans="1:3" hidden="1" x14ac:dyDescent="0.25"/>
    <row r="79" spans="1:3" hidden="1" x14ac:dyDescent="0.25"/>
    <row r="80" spans="1:3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</sheetData>
  <autoFilter ref="A3:M36"/>
  <mergeCells count="8">
    <mergeCell ref="J2:K2"/>
    <mergeCell ref="D2:E2"/>
    <mergeCell ref="F2:G2"/>
    <mergeCell ref="H2:I2"/>
    <mergeCell ref="H1:I1"/>
    <mergeCell ref="J1:K1"/>
    <mergeCell ref="D1:E1"/>
    <mergeCell ref="F1:G1"/>
  </mergeCells>
  <printOptions gridLines="1"/>
  <pageMargins left="0.39370078740157483" right="0.35433070866141736" top="0.47244094488188981" bottom="0.31496062992125984" header="0.27559055118110237" footer="0.15748031496062992"/>
  <pageSetup paperSize="9" scale="66" fitToHeight="0" orientation="landscape" r:id="rId1"/>
  <headerFooter>
    <oddHeader>&amp;C&amp;"Times New Roman,полужирный"Оценка показателей группы 2 "Исполнение бюджета в части расходов" за 2012 год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37"/>
  <sheetViews>
    <sheetView showGridLines="0" zoomScale="110" zoomScaleNormal="11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33" sqref="D33"/>
    </sheetView>
  </sheetViews>
  <sheetFormatPr defaultRowHeight="12" x14ac:dyDescent="0.25"/>
  <cols>
    <col min="1" max="1" width="4.85546875" style="7" customWidth="1"/>
    <col min="2" max="2" width="56.85546875" style="7" customWidth="1"/>
    <col min="3" max="3" width="26.140625" style="7" customWidth="1"/>
    <col min="4" max="4" width="24.140625" style="7" customWidth="1"/>
    <col min="5" max="5" width="24.28515625" style="7" bestFit="1" customWidth="1"/>
    <col min="6" max="6" width="12.28515625" style="7" bestFit="1" customWidth="1"/>
    <col min="7" max="16384" width="9.140625" style="7"/>
  </cols>
  <sheetData>
    <row r="1" spans="1:6" ht="157.5" customHeight="1" x14ac:dyDescent="0.25">
      <c r="A1" s="33" t="s">
        <v>0</v>
      </c>
      <c r="B1" s="33" t="s">
        <v>21</v>
      </c>
      <c r="C1" s="35" t="s">
        <v>57</v>
      </c>
      <c r="D1" s="35" t="s">
        <v>58</v>
      </c>
      <c r="E1" s="35" t="s">
        <v>56</v>
      </c>
      <c r="F1" s="33" t="s">
        <v>1</v>
      </c>
    </row>
    <row r="2" spans="1:6" ht="18" customHeight="1" x14ac:dyDescent="0.25">
      <c r="A2" s="13"/>
      <c r="B2" s="14" t="s">
        <v>2</v>
      </c>
      <c r="C2" s="32" t="s">
        <v>80</v>
      </c>
      <c r="D2" s="32" t="s">
        <v>80</v>
      </c>
      <c r="E2" s="32" t="s">
        <v>81</v>
      </c>
      <c r="F2" s="32" t="s">
        <v>81</v>
      </c>
    </row>
    <row r="3" spans="1:6" ht="18" customHeight="1" x14ac:dyDescent="0.25">
      <c r="A3" s="13"/>
      <c r="B3" s="14" t="s">
        <v>3</v>
      </c>
      <c r="C3" s="32" t="s">
        <v>4</v>
      </c>
      <c r="D3" s="32" t="s">
        <v>4</v>
      </c>
      <c r="E3" s="15" t="s">
        <v>5</v>
      </c>
      <c r="F3" s="15" t="s">
        <v>27</v>
      </c>
    </row>
    <row r="4" spans="1:6" ht="26.25" customHeight="1" x14ac:dyDescent="0.25">
      <c r="A4" s="13"/>
      <c r="B4" s="14" t="s">
        <v>6</v>
      </c>
      <c r="C4" s="70" t="s">
        <v>40</v>
      </c>
      <c r="D4" s="70" t="s">
        <v>23</v>
      </c>
      <c r="E4" s="15" t="s">
        <v>28</v>
      </c>
      <c r="F4" s="21"/>
    </row>
    <row r="5" spans="1:6" s="81" customFormat="1" ht="26.25" customHeight="1" x14ac:dyDescent="0.25">
      <c r="A5" s="74">
        <v>801</v>
      </c>
      <c r="B5" s="37" t="s">
        <v>68</v>
      </c>
      <c r="C5" s="107">
        <v>78102414.299999997</v>
      </c>
      <c r="D5" s="107">
        <v>74526702.799999997</v>
      </c>
      <c r="E5" s="82">
        <f>((C5-D5)/C5)*100</f>
        <v>4.5782342736106685</v>
      </c>
      <c r="F5" s="6" t="str">
        <f>IF(E5="х","2",IF(E5&lt;=1,"5",IF(AND(E5&gt;1,E5&lt;=2),"4",IF(AND(E5&gt;2,E5&lt;=5),"3",IF(AND(E5&gt;5,E5&lt;=7),"2",IF(AND(E5&gt;7,E5&lt;=10),"1",IF(E5&gt;10,"0")))))))</f>
        <v>3</v>
      </c>
    </row>
    <row r="6" spans="1:6" s="8" customFormat="1" ht="25.5" customHeight="1" x14ac:dyDescent="0.25">
      <c r="A6" s="74">
        <v>802</v>
      </c>
      <c r="B6" s="37" t="s">
        <v>43</v>
      </c>
      <c r="C6" s="107">
        <v>290855038.39999998</v>
      </c>
      <c r="D6" s="107">
        <v>239011745.59999999</v>
      </c>
      <c r="E6" s="82">
        <f>((C6-D6)/C6)*100</f>
        <v>17.824443779688703</v>
      </c>
      <c r="F6" s="6" t="str">
        <f>IF(E6="х","2",IF(E6&lt;=1,"5",IF(AND(E6&gt;1,E6&lt;=2),"4",IF(AND(E6&gt;2,E6&lt;=5),"3",IF(AND(E6&gt;5,E6&lt;=7),"2",IF(AND(E6&gt;7,E6&lt;=10),"1",IF(E6&gt;10,"0")))))))</f>
        <v>0</v>
      </c>
    </row>
    <row r="7" spans="1:6" s="8" customFormat="1" ht="25.5" customHeight="1" x14ac:dyDescent="0.25">
      <c r="A7" s="74">
        <v>803</v>
      </c>
      <c r="B7" s="75" t="s">
        <v>8</v>
      </c>
      <c r="C7" s="107">
        <v>167781500</v>
      </c>
      <c r="D7" s="107">
        <v>159549932.90000001</v>
      </c>
      <c r="E7" s="82">
        <f t="shared" ref="E7:E35" si="0">((C7-D7)/C7)*100</f>
        <v>4.9061232019024708</v>
      </c>
      <c r="F7" s="6" t="str">
        <f t="shared" ref="F7:F35" si="1">IF(E7="х","2",IF(E7&lt;=1,"5",IF(AND(E7&gt;1,E7&lt;=2),"4",IF(AND(E7&gt;2,E7&lt;=5),"3",IF(AND(E7&gt;5,E7&lt;=7),"2",IF(AND(E7&gt;7,E7&lt;=10),"1",IF(E7&gt;10,"0")))))))</f>
        <v>3</v>
      </c>
    </row>
    <row r="8" spans="1:6" s="8" customFormat="1" ht="25.5" customHeight="1" x14ac:dyDescent="0.25">
      <c r="A8" s="74">
        <v>805</v>
      </c>
      <c r="B8" s="75" t="s">
        <v>9</v>
      </c>
      <c r="C8" s="107">
        <v>1506350167.8</v>
      </c>
      <c r="D8" s="107">
        <v>1503875314.4000001</v>
      </c>
      <c r="E8" s="82">
        <f t="shared" si="0"/>
        <v>0.16429469408260766</v>
      </c>
      <c r="F8" s="6" t="str">
        <f t="shared" si="1"/>
        <v>5</v>
      </c>
    </row>
    <row r="9" spans="1:6" s="8" customFormat="1" ht="25.5" customHeight="1" x14ac:dyDescent="0.25">
      <c r="A9" s="74">
        <v>807</v>
      </c>
      <c r="B9" s="75" t="s">
        <v>10</v>
      </c>
      <c r="C9" s="107">
        <v>27100700</v>
      </c>
      <c r="D9" s="107">
        <v>23730244.399999999</v>
      </c>
      <c r="E9" s="82">
        <f t="shared" si="0"/>
        <v>12.436784289704701</v>
      </c>
      <c r="F9" s="6" t="str">
        <f t="shared" si="1"/>
        <v>0</v>
      </c>
    </row>
    <row r="10" spans="1:6" s="8" customFormat="1" ht="25.5" customHeight="1" x14ac:dyDescent="0.25">
      <c r="A10" s="74">
        <v>811</v>
      </c>
      <c r="B10" s="75" t="s">
        <v>11</v>
      </c>
      <c r="C10" s="107">
        <v>481778583.80000001</v>
      </c>
      <c r="D10" s="107">
        <v>457211318.60000002</v>
      </c>
      <c r="E10" s="82">
        <f t="shared" si="0"/>
        <v>5.0992854448255338</v>
      </c>
      <c r="F10" s="6" t="str">
        <f t="shared" si="1"/>
        <v>2</v>
      </c>
    </row>
    <row r="11" spans="1:6" s="8" customFormat="1" ht="25.5" customHeight="1" x14ac:dyDescent="0.25">
      <c r="A11" s="74">
        <v>812</v>
      </c>
      <c r="B11" s="37" t="s">
        <v>44</v>
      </c>
      <c r="C11" s="107">
        <v>166557763.30000001</v>
      </c>
      <c r="D11" s="107">
        <v>150027047</v>
      </c>
      <c r="E11" s="82">
        <f t="shared" si="0"/>
        <v>9.9249149198919451</v>
      </c>
      <c r="F11" s="6" t="str">
        <f t="shared" si="1"/>
        <v>1</v>
      </c>
    </row>
    <row r="12" spans="1:6" ht="25.5" customHeight="1" x14ac:dyDescent="0.25">
      <c r="A12" s="74">
        <v>814</v>
      </c>
      <c r="B12" s="37" t="s">
        <v>76</v>
      </c>
      <c r="C12" s="107">
        <v>7540237646.8999996</v>
      </c>
      <c r="D12" s="107">
        <v>2780085532.9000001</v>
      </c>
      <c r="E12" s="82">
        <f t="shared" si="0"/>
        <v>63.130001160600422</v>
      </c>
      <c r="F12" s="6" t="str">
        <f t="shared" si="1"/>
        <v>0</v>
      </c>
    </row>
    <row r="13" spans="1:6" ht="25.5" customHeight="1" x14ac:dyDescent="0.25">
      <c r="A13" s="74">
        <v>815</v>
      </c>
      <c r="B13" s="75" t="s">
        <v>12</v>
      </c>
      <c r="C13" s="107">
        <v>40944811.299999997</v>
      </c>
      <c r="D13" s="107">
        <v>40704318.700000003</v>
      </c>
      <c r="E13" s="82">
        <f t="shared" si="0"/>
        <v>0.58735793953944548</v>
      </c>
      <c r="F13" s="6" t="str">
        <f t="shared" si="1"/>
        <v>5</v>
      </c>
    </row>
    <row r="14" spans="1:6" ht="25.5" customHeight="1" x14ac:dyDescent="0.25">
      <c r="A14" s="74">
        <v>816</v>
      </c>
      <c r="B14" s="37" t="s">
        <v>45</v>
      </c>
      <c r="C14" s="107">
        <v>873405964.5</v>
      </c>
      <c r="D14" s="107">
        <v>764142412.89999998</v>
      </c>
      <c r="E14" s="82">
        <f t="shared" si="0"/>
        <v>12.510053290344805</v>
      </c>
      <c r="F14" s="6" t="str">
        <f t="shared" si="1"/>
        <v>0</v>
      </c>
    </row>
    <row r="15" spans="1:6" ht="35.25" customHeight="1" x14ac:dyDescent="0.25">
      <c r="A15" s="74">
        <v>819</v>
      </c>
      <c r="B15" s="75" t="s">
        <v>66</v>
      </c>
      <c r="C15" s="107">
        <v>65738965</v>
      </c>
      <c r="D15" s="107">
        <v>62368267.700000003</v>
      </c>
      <c r="E15" s="82">
        <f t="shared" si="0"/>
        <v>5.1273963622639886</v>
      </c>
      <c r="F15" s="6" t="str">
        <f t="shared" si="1"/>
        <v>2</v>
      </c>
    </row>
    <row r="16" spans="1:6" ht="25.5" customHeight="1" x14ac:dyDescent="0.25">
      <c r="A16" s="74">
        <v>820</v>
      </c>
      <c r="B16" s="75" t="s">
        <v>13</v>
      </c>
      <c r="C16" s="107">
        <v>24034162041.400002</v>
      </c>
      <c r="D16" s="107">
        <v>23661573841.599998</v>
      </c>
      <c r="E16" s="82">
        <f t="shared" si="0"/>
        <v>1.5502441864134973</v>
      </c>
      <c r="F16" s="6" t="str">
        <f t="shared" si="1"/>
        <v>4</v>
      </c>
    </row>
    <row r="17" spans="1:6" ht="25.5" customHeight="1" x14ac:dyDescent="0.25">
      <c r="A17" s="74">
        <v>821</v>
      </c>
      <c r="B17" s="37" t="s">
        <v>77</v>
      </c>
      <c r="C17" s="107">
        <v>500494381.19999999</v>
      </c>
      <c r="D17" s="107">
        <v>491584211.39999998</v>
      </c>
      <c r="E17" s="82">
        <f t="shared" si="0"/>
        <v>1.780273692311336</v>
      </c>
      <c r="F17" s="6" t="str">
        <f t="shared" si="1"/>
        <v>4</v>
      </c>
    </row>
    <row r="18" spans="1:6" ht="25.5" customHeight="1" x14ac:dyDescent="0.25">
      <c r="A18" s="74">
        <v>825</v>
      </c>
      <c r="B18" s="75" t="s">
        <v>14</v>
      </c>
      <c r="C18" s="107">
        <v>2146647101.2</v>
      </c>
      <c r="D18" s="107">
        <v>2112352639.5999999</v>
      </c>
      <c r="E18" s="82">
        <f t="shared" si="0"/>
        <v>1.597582647880462</v>
      </c>
      <c r="F18" s="6" t="str">
        <f t="shared" si="1"/>
        <v>4</v>
      </c>
    </row>
    <row r="19" spans="1:6" ht="25.5" customHeight="1" x14ac:dyDescent="0.25">
      <c r="A19" s="74">
        <v>830</v>
      </c>
      <c r="B19" s="75" t="s">
        <v>78</v>
      </c>
      <c r="C19" s="107">
        <v>30249284103.200001</v>
      </c>
      <c r="D19" s="107">
        <v>29820572299.599998</v>
      </c>
      <c r="E19" s="82">
        <f t="shared" si="0"/>
        <v>1.4172626437617077</v>
      </c>
      <c r="F19" s="6" t="str">
        <f t="shared" si="1"/>
        <v>4</v>
      </c>
    </row>
    <row r="20" spans="1:6" ht="25.5" customHeight="1" x14ac:dyDescent="0.25">
      <c r="A20" s="74">
        <v>832</v>
      </c>
      <c r="B20" s="75" t="s">
        <v>69</v>
      </c>
      <c r="C20" s="107">
        <v>567097779.5</v>
      </c>
      <c r="D20" s="107">
        <v>381585179.80000001</v>
      </c>
      <c r="E20" s="82">
        <f t="shared" si="0"/>
        <v>32.712630238750563</v>
      </c>
      <c r="F20" s="6" t="str">
        <f t="shared" si="1"/>
        <v>0</v>
      </c>
    </row>
    <row r="21" spans="1:6" ht="25.5" customHeight="1" x14ac:dyDescent="0.25">
      <c r="A21" s="74" t="s">
        <v>46</v>
      </c>
      <c r="B21" s="75" t="s">
        <v>79</v>
      </c>
      <c r="C21" s="107">
        <v>28735839</v>
      </c>
      <c r="D21" s="107">
        <v>28673497.100000001</v>
      </c>
      <c r="E21" s="82">
        <f t="shared" si="0"/>
        <v>0.21694825058004574</v>
      </c>
      <c r="F21" s="6" t="str">
        <f t="shared" si="1"/>
        <v>5</v>
      </c>
    </row>
    <row r="22" spans="1:6" ht="25.5" customHeight="1" x14ac:dyDescent="0.25">
      <c r="A22" s="74">
        <v>834</v>
      </c>
      <c r="B22" s="75" t="s">
        <v>15</v>
      </c>
      <c r="C22" s="107">
        <v>292169021.19999999</v>
      </c>
      <c r="D22" s="107">
        <v>235556650.40000001</v>
      </c>
      <c r="E22" s="82">
        <f t="shared" si="0"/>
        <v>19.376582283597692</v>
      </c>
      <c r="F22" s="6" t="str">
        <f t="shared" si="1"/>
        <v>0</v>
      </c>
    </row>
    <row r="23" spans="1:6" ht="25.5" customHeight="1" x14ac:dyDescent="0.25">
      <c r="A23" s="74">
        <v>835</v>
      </c>
      <c r="B23" s="37" t="s">
        <v>47</v>
      </c>
      <c r="C23" s="107">
        <v>3500609475.6999998</v>
      </c>
      <c r="D23" s="107">
        <v>3191849659.6999998</v>
      </c>
      <c r="E23" s="82">
        <f t="shared" si="0"/>
        <v>8.820173119661078</v>
      </c>
      <c r="F23" s="6" t="str">
        <f t="shared" si="1"/>
        <v>1</v>
      </c>
    </row>
    <row r="24" spans="1:6" ht="25.5" customHeight="1" x14ac:dyDescent="0.25">
      <c r="A24" s="74" t="s">
        <v>74</v>
      </c>
      <c r="B24" s="37" t="s">
        <v>75</v>
      </c>
      <c r="C24" s="107">
        <v>7251652.5</v>
      </c>
      <c r="D24" s="107">
        <v>7014937.2000000002</v>
      </c>
      <c r="E24" s="82">
        <f t="shared" ref="E24" si="2">((C24-D24)/C24)*100</f>
        <v>3.2642945866476611</v>
      </c>
      <c r="F24" s="6" t="str">
        <f t="shared" ref="F24" si="3">IF(E24="х","2",IF(E24&lt;=1,"5",IF(AND(E24&gt;1,E24&lt;=2),"4",IF(AND(E24&gt;2,E24&lt;=5),"3",IF(AND(E24&gt;5,E24&lt;=7),"2",IF(AND(E24&gt;7,E24&lt;=10),"1",IF(E24&gt;10,"0")))))))</f>
        <v>3</v>
      </c>
    </row>
    <row r="25" spans="1:6" ht="25.5" customHeight="1" x14ac:dyDescent="0.25">
      <c r="A25" s="74">
        <v>840</v>
      </c>
      <c r="B25" s="75" t="s">
        <v>16</v>
      </c>
      <c r="C25" s="107">
        <v>9927268490.6000004</v>
      </c>
      <c r="D25" s="107">
        <v>9786683425.5</v>
      </c>
      <c r="E25" s="82">
        <f t="shared" si="0"/>
        <v>1.416150527540567</v>
      </c>
      <c r="F25" s="6" t="str">
        <f t="shared" si="1"/>
        <v>4</v>
      </c>
    </row>
    <row r="26" spans="1:6" ht="25.5" customHeight="1" x14ac:dyDescent="0.25">
      <c r="A26" s="74">
        <v>843</v>
      </c>
      <c r="B26" s="37" t="s">
        <v>48</v>
      </c>
      <c r="C26" s="107">
        <v>92921767.900000006</v>
      </c>
      <c r="D26" s="107">
        <v>92746688.900000006</v>
      </c>
      <c r="E26" s="82">
        <f t="shared" si="0"/>
        <v>0.18841548536658867</v>
      </c>
      <c r="F26" s="6" t="str">
        <f t="shared" si="1"/>
        <v>5</v>
      </c>
    </row>
    <row r="27" spans="1:6" ht="25.5" customHeight="1" x14ac:dyDescent="0.25">
      <c r="A27" s="74" t="s">
        <v>49</v>
      </c>
      <c r="B27" s="37" t="s">
        <v>50</v>
      </c>
      <c r="C27" s="107">
        <v>26556494.199999999</v>
      </c>
      <c r="D27" s="107">
        <v>26385955.800000001</v>
      </c>
      <c r="E27" s="82">
        <f t="shared" si="0"/>
        <v>0.64217211321514911</v>
      </c>
      <c r="F27" s="6" t="str">
        <f t="shared" si="1"/>
        <v>5</v>
      </c>
    </row>
    <row r="28" spans="1:6" ht="25.5" customHeight="1" x14ac:dyDescent="0.25">
      <c r="A28" s="74">
        <v>846</v>
      </c>
      <c r="B28" s="75" t="s">
        <v>70</v>
      </c>
      <c r="C28" s="107">
        <v>39762474.100000001</v>
      </c>
      <c r="D28" s="107">
        <v>39348194.299999997</v>
      </c>
      <c r="E28" s="82">
        <f t="shared" si="0"/>
        <v>1.0418863749728402</v>
      </c>
      <c r="F28" s="6" t="str">
        <f t="shared" si="1"/>
        <v>4</v>
      </c>
    </row>
    <row r="29" spans="1:6" ht="25.5" customHeight="1" x14ac:dyDescent="0.25">
      <c r="A29" s="74" t="s">
        <v>51</v>
      </c>
      <c r="B29" s="75" t="s">
        <v>52</v>
      </c>
      <c r="C29" s="107">
        <v>19879127.199999999</v>
      </c>
      <c r="D29" s="107">
        <v>17422708.399999999</v>
      </c>
      <c r="E29" s="65">
        <f t="shared" si="0"/>
        <v>12.356773892970518</v>
      </c>
      <c r="F29" s="6" t="str">
        <f t="shared" si="1"/>
        <v>0</v>
      </c>
    </row>
    <row r="30" spans="1:6" ht="25.5" customHeight="1" x14ac:dyDescent="0.25">
      <c r="A30" s="74">
        <v>855</v>
      </c>
      <c r="B30" s="75" t="s">
        <v>17</v>
      </c>
      <c r="C30" s="107">
        <v>17347373073.5</v>
      </c>
      <c r="D30" s="107">
        <v>16368159888.299999</v>
      </c>
      <c r="E30" s="65">
        <f t="shared" si="0"/>
        <v>5.6447346872124138</v>
      </c>
      <c r="F30" s="6" t="str">
        <f t="shared" si="1"/>
        <v>2</v>
      </c>
    </row>
    <row r="31" spans="1:6" ht="25.5" customHeight="1" x14ac:dyDescent="0.25">
      <c r="A31" s="74">
        <v>856</v>
      </c>
      <c r="B31" s="75" t="s">
        <v>18</v>
      </c>
      <c r="C31" s="107">
        <v>102046349.8</v>
      </c>
      <c r="D31" s="107">
        <v>102026105.8</v>
      </c>
      <c r="E31" s="65">
        <f t="shared" si="0"/>
        <v>1.9838044221744424E-2</v>
      </c>
      <c r="F31" s="6" t="str">
        <f t="shared" si="1"/>
        <v>5</v>
      </c>
    </row>
    <row r="32" spans="1:6" ht="25.5" customHeight="1" x14ac:dyDescent="0.25">
      <c r="A32" s="74">
        <v>861</v>
      </c>
      <c r="B32" s="75" t="s">
        <v>22</v>
      </c>
      <c r="C32" s="107">
        <v>1929068506.3</v>
      </c>
      <c r="D32" s="107">
        <v>1836729376.2</v>
      </c>
      <c r="E32" s="65">
        <f t="shared" si="0"/>
        <v>4.7867211453837166</v>
      </c>
      <c r="F32" s="6" t="str">
        <f t="shared" si="1"/>
        <v>3</v>
      </c>
    </row>
    <row r="33" spans="1:6" ht="25.5" customHeight="1" x14ac:dyDescent="0.25">
      <c r="A33" s="74">
        <v>863</v>
      </c>
      <c r="B33" s="75" t="s">
        <v>19</v>
      </c>
      <c r="C33" s="107">
        <v>1098872541.5</v>
      </c>
      <c r="D33" s="107">
        <v>921279723.89999998</v>
      </c>
      <c r="E33" s="65">
        <f t="shared" si="0"/>
        <v>16.16136639082632</v>
      </c>
      <c r="F33" s="6" t="str">
        <f t="shared" si="1"/>
        <v>0</v>
      </c>
    </row>
    <row r="34" spans="1:6" ht="25.5" customHeight="1" x14ac:dyDescent="0.25">
      <c r="A34" s="74">
        <v>875</v>
      </c>
      <c r="B34" s="75" t="s">
        <v>20</v>
      </c>
      <c r="C34" s="107">
        <v>623576655.89999998</v>
      </c>
      <c r="D34" s="107">
        <v>601204210.5</v>
      </c>
      <c r="E34" s="65">
        <f t="shared" si="0"/>
        <v>3.5877618554706987</v>
      </c>
      <c r="F34" s="6" t="str">
        <f t="shared" si="1"/>
        <v>3</v>
      </c>
    </row>
    <row r="35" spans="1:6" ht="25.5" customHeight="1" x14ac:dyDescent="0.25">
      <c r="A35" s="74">
        <v>880</v>
      </c>
      <c r="B35" s="37" t="s">
        <v>53</v>
      </c>
      <c r="C35" s="107">
        <v>7804497354.8999996</v>
      </c>
      <c r="D35" s="107">
        <v>7093747801.1000004</v>
      </c>
      <c r="E35" s="65">
        <f t="shared" si="0"/>
        <v>9.1069228610060335</v>
      </c>
      <c r="F35" s="6" t="str">
        <f t="shared" si="1"/>
        <v>1</v>
      </c>
    </row>
    <row r="36" spans="1:6" ht="25.5" customHeight="1" x14ac:dyDescent="0.25">
      <c r="A36" s="74">
        <v>886</v>
      </c>
      <c r="B36" s="37" t="s">
        <v>71</v>
      </c>
      <c r="C36" s="107">
        <v>312292242.60000002</v>
      </c>
      <c r="D36" s="107">
        <v>301729278.60000002</v>
      </c>
      <c r="E36" s="65">
        <f t="shared" ref="E36:E37" si="4">((C36-D36)/C36)*100</f>
        <v>3.3823971777389259</v>
      </c>
      <c r="F36" s="6" t="str">
        <f t="shared" ref="F36:F37" si="5">IF(E36="х","2",IF(E36&lt;=1,"5",IF(AND(E36&gt;1,E36&lt;=2),"4",IF(AND(E36&gt;2,E36&lt;=5),"3",IF(AND(E36&gt;5,E36&lt;=7),"2",IF(AND(E36&gt;7,E36&lt;=10),"1",IF(E36&gt;10,"0")))))))</f>
        <v>3</v>
      </c>
    </row>
    <row r="37" spans="1:6" ht="25.5" customHeight="1" x14ac:dyDescent="0.25">
      <c r="A37" s="74">
        <v>892</v>
      </c>
      <c r="B37" s="37" t="s">
        <v>54</v>
      </c>
      <c r="C37" s="107">
        <v>125519656.8</v>
      </c>
      <c r="D37" s="107">
        <v>88660586.099999994</v>
      </c>
      <c r="E37" s="65">
        <f t="shared" si="4"/>
        <v>29.365178044368268</v>
      </c>
      <c r="F37" s="6" t="str">
        <f t="shared" si="5"/>
        <v>0</v>
      </c>
    </row>
  </sheetData>
  <phoneticPr fontId="13" type="noConversion"/>
  <printOptions gridLines="1"/>
  <pageMargins left="0.49" right="0.27" top="1.0236220472440944" bottom="0.78740157480314965" header="0.70866141732283472" footer="0.51181102362204722"/>
  <pageSetup paperSize="9" scale="64" fitToHeight="0" orientation="portrait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7"/>
  <sheetViews>
    <sheetView showGridLines="0" tabSelected="1" zoomScaleNormal="100" zoomScaleSheetLayoutView="100" zoomScalePageLayoutView="11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1" sqref="E1"/>
    </sheetView>
  </sheetViews>
  <sheetFormatPr defaultRowHeight="12" x14ac:dyDescent="0.25"/>
  <cols>
    <col min="1" max="1" width="4.7109375" style="16" customWidth="1"/>
    <col min="2" max="2" width="40" style="16" customWidth="1"/>
    <col min="3" max="3" width="14.42578125" style="16" customWidth="1"/>
    <col min="4" max="4" width="16.140625" style="16" customWidth="1"/>
    <col min="5" max="5" width="21.28515625" style="16" customWidth="1"/>
    <col min="6" max="6" width="14.42578125" style="16" customWidth="1"/>
    <col min="7" max="7" width="14.7109375" style="80" customWidth="1"/>
    <col min="8" max="8" width="17.28515625" style="16" customWidth="1"/>
    <col min="9" max="9" width="20.7109375" style="16" customWidth="1"/>
    <col min="10" max="10" width="12.7109375" style="16" customWidth="1"/>
    <col min="11" max="16384" width="9.140625" style="16"/>
  </cols>
  <sheetData>
    <row r="1" spans="1:10" ht="156" customHeight="1" x14ac:dyDescent="0.25">
      <c r="A1" s="39" t="s">
        <v>0</v>
      </c>
      <c r="B1" s="39" t="s">
        <v>21</v>
      </c>
      <c r="C1" s="40" t="s">
        <v>42</v>
      </c>
      <c r="D1" s="40" t="s">
        <v>33</v>
      </c>
      <c r="E1" s="39" t="s">
        <v>60</v>
      </c>
      <c r="F1" s="39" t="s">
        <v>24</v>
      </c>
      <c r="G1" s="79" t="s">
        <v>26</v>
      </c>
      <c r="H1" s="39" t="s">
        <v>61</v>
      </c>
      <c r="I1" s="41" t="s">
        <v>59</v>
      </c>
      <c r="J1" s="41" t="s">
        <v>1</v>
      </c>
    </row>
    <row r="2" spans="1:10" ht="18" customHeight="1" x14ac:dyDescent="0.25">
      <c r="A2" s="42"/>
      <c r="B2" s="43" t="s">
        <v>2</v>
      </c>
      <c r="C2" s="44" t="s">
        <v>80</v>
      </c>
      <c r="D2" s="44" t="s">
        <v>80</v>
      </c>
      <c r="E2" s="44" t="s">
        <v>32</v>
      </c>
      <c r="F2" s="44" t="s">
        <v>31</v>
      </c>
      <c r="G2" s="44" t="s">
        <v>80</v>
      </c>
      <c r="H2" s="44" t="s">
        <v>31</v>
      </c>
      <c r="I2" s="44" t="s">
        <v>81</v>
      </c>
      <c r="J2" s="44" t="s">
        <v>81</v>
      </c>
    </row>
    <row r="3" spans="1:10" ht="18" customHeight="1" x14ac:dyDescent="0.25">
      <c r="A3" s="42"/>
      <c r="B3" s="43" t="s">
        <v>3</v>
      </c>
      <c r="C3" s="44" t="s">
        <v>4</v>
      </c>
      <c r="D3" s="44" t="s">
        <v>4</v>
      </c>
      <c r="E3" s="44" t="s">
        <v>4</v>
      </c>
      <c r="F3" s="44" t="s">
        <v>4</v>
      </c>
      <c r="G3" s="44" t="s">
        <v>4</v>
      </c>
      <c r="H3" s="44" t="s">
        <v>4</v>
      </c>
      <c r="I3" s="44" t="s">
        <v>5</v>
      </c>
      <c r="J3" s="44" t="s">
        <v>27</v>
      </c>
    </row>
    <row r="4" spans="1:10" ht="27.75" customHeight="1" x14ac:dyDescent="0.25">
      <c r="A4" s="42"/>
      <c r="B4" s="43" t="s">
        <v>6</v>
      </c>
      <c r="C4" s="45" t="s">
        <v>7</v>
      </c>
      <c r="D4" s="44" t="s">
        <v>25</v>
      </c>
      <c r="E4" s="45" t="s">
        <v>28</v>
      </c>
      <c r="F4" s="44" t="s">
        <v>25</v>
      </c>
      <c r="G4" s="44" t="s">
        <v>25</v>
      </c>
      <c r="H4" s="44" t="s">
        <v>28</v>
      </c>
      <c r="I4" s="29" t="s">
        <v>28</v>
      </c>
      <c r="J4" s="44"/>
    </row>
    <row r="5" spans="1:10" s="80" customFormat="1" ht="27.75" customHeight="1" x14ac:dyDescent="0.25">
      <c r="A5" s="74">
        <v>801</v>
      </c>
      <c r="B5" s="37" t="s">
        <v>68</v>
      </c>
      <c r="C5" s="108">
        <v>4478501.8</v>
      </c>
      <c r="D5" s="108"/>
      <c r="E5" s="47">
        <f>C5-D5</f>
        <v>4478501.8</v>
      </c>
      <c r="F5" s="108">
        <v>20362766.699999999</v>
      </c>
      <c r="G5" s="79"/>
      <c r="H5" s="47">
        <f>F5-G5</f>
        <v>20362766.699999999</v>
      </c>
      <c r="I5" s="36">
        <f>H5/E5*100</f>
        <v>454.67809569709232</v>
      </c>
      <c r="J5" s="46" t="str">
        <f>IF(I5="х","2",IF(I5&gt;100,"0",IF(I5&lt;=100,"5")))</f>
        <v>0</v>
      </c>
    </row>
    <row r="6" spans="1:10" s="22" customFormat="1" ht="33.950000000000003" customHeight="1" x14ac:dyDescent="0.25">
      <c r="A6" s="74">
        <v>802</v>
      </c>
      <c r="B6" s="37" t="s">
        <v>43</v>
      </c>
      <c r="C6" s="108">
        <v>530781542.80000001</v>
      </c>
      <c r="D6" s="108">
        <v>471474822.5</v>
      </c>
      <c r="E6" s="47">
        <f t="shared" ref="E6:E37" si="0">C6-D6</f>
        <v>59306720.300000012</v>
      </c>
      <c r="F6" s="108">
        <v>521868376.89999998</v>
      </c>
      <c r="G6" s="108">
        <v>438696148.39999998</v>
      </c>
      <c r="H6" s="47">
        <f>F6-G6</f>
        <v>83172228.5</v>
      </c>
      <c r="I6" s="36">
        <f>H6/E6*100</f>
        <v>140.24081601423504</v>
      </c>
      <c r="J6" s="46" t="str">
        <f>IF(I6="х","2",IF(I6&gt;100,"0",IF(I6&lt;=100,"5")))</f>
        <v>0</v>
      </c>
    </row>
    <row r="7" spans="1:10" s="22" customFormat="1" ht="33.950000000000003" customHeight="1" x14ac:dyDescent="0.25">
      <c r="A7" s="74">
        <v>803</v>
      </c>
      <c r="B7" s="75" t="s">
        <v>8</v>
      </c>
      <c r="C7" s="108">
        <v>38910036</v>
      </c>
      <c r="D7" s="47"/>
      <c r="E7" s="47">
        <f t="shared" si="0"/>
        <v>38910036</v>
      </c>
      <c r="F7" s="108">
        <v>42197008.200000003</v>
      </c>
      <c r="G7" s="83"/>
      <c r="H7" s="47">
        <f t="shared" ref="H7:H35" si="1">F7-G7</f>
        <v>42197008.200000003</v>
      </c>
      <c r="I7" s="36">
        <f t="shared" ref="I7:I35" si="2">H7/E7*100</f>
        <v>108.4476205573287</v>
      </c>
      <c r="J7" s="46" t="str">
        <f t="shared" ref="J7:J35" si="3">IF(I7="х","2",IF(I7&gt;100,"0",IF(I7&lt;=100,"5")))</f>
        <v>0</v>
      </c>
    </row>
    <row r="8" spans="1:10" s="22" customFormat="1" ht="33.950000000000003" customHeight="1" x14ac:dyDescent="0.25">
      <c r="A8" s="74">
        <v>805</v>
      </c>
      <c r="B8" s="75" t="s">
        <v>9</v>
      </c>
      <c r="C8" s="108">
        <v>305514341.80000001</v>
      </c>
      <c r="D8" s="108">
        <v>40876100</v>
      </c>
      <c r="E8" s="47">
        <f t="shared" si="0"/>
        <v>264638241.80000001</v>
      </c>
      <c r="F8" s="108">
        <v>417292788.39999998</v>
      </c>
      <c r="G8" s="108">
        <v>40876100</v>
      </c>
      <c r="H8" s="47">
        <f>F8-G8</f>
        <v>376416688.39999998</v>
      </c>
      <c r="I8" s="36">
        <f t="shared" si="2"/>
        <v>142.23820633016311</v>
      </c>
      <c r="J8" s="46" t="str">
        <f t="shared" si="3"/>
        <v>0</v>
      </c>
    </row>
    <row r="9" spans="1:10" s="22" customFormat="1" ht="33.950000000000003" customHeight="1" x14ac:dyDescent="0.25">
      <c r="A9" s="74">
        <v>807</v>
      </c>
      <c r="B9" s="75" t="s">
        <v>10</v>
      </c>
      <c r="C9" s="108">
        <v>6887924</v>
      </c>
      <c r="D9" s="47"/>
      <c r="E9" s="47">
        <f t="shared" si="0"/>
        <v>6887924</v>
      </c>
      <c r="F9" s="108">
        <v>7193070.7000000002</v>
      </c>
      <c r="G9" s="83"/>
      <c r="H9" s="47">
        <f t="shared" si="1"/>
        <v>7193070.7000000002</v>
      </c>
      <c r="I9" s="36">
        <f t="shared" si="2"/>
        <v>104.43016938049838</v>
      </c>
      <c r="J9" s="46" t="str">
        <f t="shared" si="3"/>
        <v>0</v>
      </c>
    </row>
    <row r="10" spans="1:10" s="22" customFormat="1" ht="33.950000000000003" customHeight="1" x14ac:dyDescent="0.25">
      <c r="A10" s="74">
        <v>811</v>
      </c>
      <c r="B10" s="75" t="s">
        <v>11</v>
      </c>
      <c r="C10" s="108">
        <v>112988241.59999999</v>
      </c>
      <c r="D10" s="108"/>
      <c r="E10" s="47">
        <f t="shared" si="0"/>
        <v>112988241.59999999</v>
      </c>
      <c r="F10" s="108">
        <v>203597044.80000001</v>
      </c>
      <c r="G10" s="83"/>
      <c r="H10" s="47">
        <f t="shared" si="1"/>
        <v>203597044.80000001</v>
      </c>
      <c r="I10" s="36">
        <f t="shared" si="2"/>
        <v>180.19312621995883</v>
      </c>
      <c r="J10" s="46" t="str">
        <f t="shared" si="3"/>
        <v>0</v>
      </c>
    </row>
    <row r="11" spans="1:10" s="22" customFormat="1" ht="33.950000000000003" customHeight="1" x14ac:dyDescent="0.25">
      <c r="A11" s="74">
        <v>812</v>
      </c>
      <c r="B11" s="37" t="s">
        <v>44</v>
      </c>
      <c r="C11" s="108">
        <v>97682280.799999997</v>
      </c>
      <c r="D11" s="108"/>
      <c r="E11" s="47">
        <f t="shared" si="0"/>
        <v>97682280.799999997</v>
      </c>
      <c r="F11" s="108">
        <v>97953429.299999997</v>
      </c>
      <c r="G11" s="83"/>
      <c r="H11" s="47">
        <f t="shared" si="1"/>
        <v>97953429.299999997</v>
      </c>
      <c r="I11" s="36">
        <f t="shared" si="2"/>
        <v>100.27758207300172</v>
      </c>
      <c r="J11" s="46" t="str">
        <f t="shared" si="3"/>
        <v>0</v>
      </c>
    </row>
    <row r="12" spans="1:10" ht="33.950000000000003" customHeight="1" x14ac:dyDescent="0.25">
      <c r="A12" s="74">
        <v>814</v>
      </c>
      <c r="B12" s="37" t="s">
        <v>76</v>
      </c>
      <c r="C12" s="108">
        <v>1642734980.4000001</v>
      </c>
      <c r="D12" s="108">
        <v>1492328127.5</v>
      </c>
      <c r="E12" s="47">
        <f t="shared" si="0"/>
        <v>150406852.9000001</v>
      </c>
      <c r="F12" s="108">
        <v>1668598016.2</v>
      </c>
      <c r="G12" s="47">
        <v>1495822294.8999999</v>
      </c>
      <c r="H12" s="47">
        <f t="shared" si="1"/>
        <v>172775721.30000019</v>
      </c>
      <c r="I12" s="36">
        <f t="shared" si="2"/>
        <v>114.87224017304074</v>
      </c>
      <c r="J12" s="46" t="str">
        <f t="shared" si="3"/>
        <v>0</v>
      </c>
    </row>
    <row r="13" spans="1:10" ht="33.950000000000003" customHeight="1" x14ac:dyDescent="0.25">
      <c r="A13" s="74">
        <v>815</v>
      </c>
      <c r="B13" s="75" t="s">
        <v>12</v>
      </c>
      <c r="C13" s="108">
        <v>23710817.300000001</v>
      </c>
      <c r="D13" s="108"/>
      <c r="E13" s="47">
        <f t="shared" si="0"/>
        <v>23710817.300000001</v>
      </c>
      <c r="F13" s="108">
        <v>24060407.800000001</v>
      </c>
      <c r="G13" s="83"/>
      <c r="H13" s="47">
        <f t="shared" si="1"/>
        <v>24060407.800000001</v>
      </c>
      <c r="I13" s="36">
        <f t="shared" si="2"/>
        <v>101.47439244955929</v>
      </c>
      <c r="J13" s="46" t="str">
        <f t="shared" si="3"/>
        <v>0</v>
      </c>
    </row>
    <row r="14" spans="1:10" ht="33.950000000000003" customHeight="1" x14ac:dyDescent="0.25">
      <c r="A14" s="74">
        <v>816</v>
      </c>
      <c r="B14" s="37" t="s">
        <v>45</v>
      </c>
      <c r="C14" s="108">
        <v>301852963.10000002</v>
      </c>
      <c r="D14" s="108"/>
      <c r="E14" s="47">
        <f t="shared" si="0"/>
        <v>301852963.10000002</v>
      </c>
      <c r="F14" s="108">
        <v>324064561.69999999</v>
      </c>
      <c r="G14" s="83"/>
      <c r="H14" s="47">
        <f t="shared" si="1"/>
        <v>324064561.69999999</v>
      </c>
      <c r="I14" s="36">
        <f t="shared" si="2"/>
        <v>107.35841661843868</v>
      </c>
      <c r="J14" s="46" t="str">
        <f t="shared" si="3"/>
        <v>0</v>
      </c>
    </row>
    <row r="15" spans="1:10" ht="33.950000000000003" customHeight="1" x14ac:dyDescent="0.25">
      <c r="A15" s="74">
        <v>819</v>
      </c>
      <c r="B15" s="75" t="s">
        <v>66</v>
      </c>
      <c r="C15" s="108">
        <v>18077166.800000001</v>
      </c>
      <c r="D15" s="108"/>
      <c r="E15" s="47">
        <f t="shared" si="0"/>
        <v>18077166.800000001</v>
      </c>
      <c r="F15" s="108">
        <v>24339622</v>
      </c>
      <c r="G15" s="83"/>
      <c r="H15" s="47">
        <f t="shared" si="1"/>
        <v>24339622</v>
      </c>
      <c r="I15" s="36">
        <f t="shared" si="2"/>
        <v>134.64290211671886</v>
      </c>
      <c r="J15" s="46" t="str">
        <f t="shared" si="3"/>
        <v>0</v>
      </c>
    </row>
    <row r="16" spans="1:10" ht="33.950000000000003" customHeight="1" x14ac:dyDescent="0.25">
      <c r="A16" s="74">
        <v>820</v>
      </c>
      <c r="B16" s="75" t="s">
        <v>13</v>
      </c>
      <c r="C16" s="108">
        <v>6197372960.6999998</v>
      </c>
      <c r="D16" s="108">
        <v>12970358</v>
      </c>
      <c r="E16" s="47">
        <f t="shared" si="0"/>
        <v>6184402602.6999998</v>
      </c>
      <c r="F16" s="108">
        <v>6333655443.1999998</v>
      </c>
      <c r="G16" s="47">
        <v>12970358</v>
      </c>
      <c r="H16" s="47">
        <f t="shared" si="1"/>
        <v>6320685085.1999998</v>
      </c>
      <c r="I16" s="36">
        <f t="shared" si="2"/>
        <v>102.2036482948329</v>
      </c>
      <c r="J16" s="46" t="str">
        <f t="shared" si="3"/>
        <v>0</v>
      </c>
    </row>
    <row r="17" spans="1:10" ht="33.950000000000003" customHeight="1" x14ac:dyDescent="0.25">
      <c r="A17" s="74">
        <v>821</v>
      </c>
      <c r="B17" s="37" t="s">
        <v>77</v>
      </c>
      <c r="C17" s="108">
        <v>206440704.69999999</v>
      </c>
      <c r="D17" s="108"/>
      <c r="E17" s="47">
        <f t="shared" si="0"/>
        <v>206440704.69999999</v>
      </c>
      <c r="F17" s="108">
        <v>218384853.19999999</v>
      </c>
      <c r="G17" s="83"/>
      <c r="H17" s="47">
        <f t="shared" si="1"/>
        <v>218384853.19999999</v>
      </c>
      <c r="I17" s="36">
        <f t="shared" si="2"/>
        <v>105.7857526292391</v>
      </c>
      <c r="J17" s="46" t="str">
        <f t="shared" si="3"/>
        <v>0</v>
      </c>
    </row>
    <row r="18" spans="1:10" ht="33.950000000000003" customHeight="1" x14ac:dyDescent="0.25">
      <c r="A18" s="74">
        <v>825</v>
      </c>
      <c r="B18" s="75" t="s">
        <v>14</v>
      </c>
      <c r="C18" s="108">
        <v>551920960.20000005</v>
      </c>
      <c r="D18" s="108">
        <v>8497710.5</v>
      </c>
      <c r="E18" s="47">
        <f t="shared" si="0"/>
        <v>543423249.70000005</v>
      </c>
      <c r="F18" s="108">
        <v>554001940</v>
      </c>
      <c r="G18" s="108">
        <v>8161243.0999999996</v>
      </c>
      <c r="H18" s="47">
        <f t="shared" si="1"/>
        <v>545840696.89999998</v>
      </c>
      <c r="I18" s="36">
        <f t="shared" si="2"/>
        <v>100.44485531330037</v>
      </c>
      <c r="J18" s="46" t="str">
        <f t="shared" si="3"/>
        <v>0</v>
      </c>
    </row>
    <row r="19" spans="1:10" ht="33.950000000000003" customHeight="1" x14ac:dyDescent="0.25">
      <c r="A19" s="74">
        <v>830</v>
      </c>
      <c r="B19" s="75" t="s">
        <v>78</v>
      </c>
      <c r="C19" s="108">
        <v>7670756023.8999996</v>
      </c>
      <c r="D19" s="108">
        <v>526651589.19999999</v>
      </c>
      <c r="E19" s="47">
        <f t="shared" si="0"/>
        <v>7144104434.6999998</v>
      </c>
      <c r="F19" s="108">
        <v>7574156476.8999996</v>
      </c>
      <c r="G19" s="108">
        <v>520227598.60000002</v>
      </c>
      <c r="H19" s="47">
        <f t="shared" si="1"/>
        <v>7053928878.2999992</v>
      </c>
      <c r="I19" s="36">
        <f t="shared" si="2"/>
        <v>98.737762623373698</v>
      </c>
      <c r="J19" s="46" t="str">
        <f t="shared" si="3"/>
        <v>5</v>
      </c>
    </row>
    <row r="20" spans="1:10" ht="33.950000000000003" customHeight="1" x14ac:dyDescent="0.25">
      <c r="A20" s="74">
        <v>832</v>
      </c>
      <c r="B20" s="75" t="s">
        <v>69</v>
      </c>
      <c r="C20" s="108">
        <v>281693861.39999998</v>
      </c>
      <c r="D20" s="108"/>
      <c r="E20" s="47">
        <f t="shared" si="0"/>
        <v>281693861.39999998</v>
      </c>
      <c r="F20" s="108">
        <v>284619274.19999999</v>
      </c>
      <c r="G20" s="83"/>
      <c r="H20" s="47">
        <f t="shared" si="1"/>
        <v>284619274.19999999</v>
      </c>
      <c r="I20" s="36">
        <f t="shared" si="2"/>
        <v>101.03850782741976</v>
      </c>
      <c r="J20" s="46" t="str">
        <f t="shared" si="3"/>
        <v>0</v>
      </c>
    </row>
    <row r="21" spans="1:10" ht="33.950000000000003" customHeight="1" x14ac:dyDescent="0.25">
      <c r="A21" s="74" t="s">
        <v>46</v>
      </c>
      <c r="B21" s="75" t="s">
        <v>79</v>
      </c>
      <c r="C21" s="108">
        <v>8700575.5999999996</v>
      </c>
      <c r="D21" s="108"/>
      <c r="E21" s="47">
        <f t="shared" si="0"/>
        <v>8700575.5999999996</v>
      </c>
      <c r="F21" s="108">
        <v>10129920.199999999</v>
      </c>
      <c r="G21" s="83"/>
      <c r="H21" s="47">
        <f t="shared" si="1"/>
        <v>10129920.199999999</v>
      </c>
      <c r="I21" s="36">
        <f t="shared" ref="I21" si="4">H21/E21*100</f>
        <v>116.42816137359924</v>
      </c>
      <c r="J21" s="46" t="str">
        <f t="shared" ref="J21" si="5">IF(I21="х","2",IF(I21&gt;100,"0",IF(I21&lt;=100,"5")))</f>
        <v>0</v>
      </c>
    </row>
    <row r="22" spans="1:10" ht="33.950000000000003" customHeight="1" x14ac:dyDescent="0.25">
      <c r="A22" s="74">
        <v>834</v>
      </c>
      <c r="B22" s="75" t="s">
        <v>15</v>
      </c>
      <c r="C22" s="108">
        <v>66683143.299999997</v>
      </c>
      <c r="D22" s="108"/>
      <c r="E22" s="47">
        <f t="shared" si="0"/>
        <v>66683143.299999997</v>
      </c>
      <c r="F22" s="108">
        <v>67720722.200000003</v>
      </c>
      <c r="G22" s="83"/>
      <c r="H22" s="47">
        <f t="shared" si="1"/>
        <v>67720722.200000003</v>
      </c>
      <c r="I22" s="36">
        <f t="shared" si="2"/>
        <v>101.55598378938447</v>
      </c>
      <c r="J22" s="46" t="str">
        <f t="shared" si="3"/>
        <v>0</v>
      </c>
    </row>
    <row r="23" spans="1:10" ht="33.950000000000003" customHeight="1" x14ac:dyDescent="0.25">
      <c r="A23" s="74">
        <v>835</v>
      </c>
      <c r="B23" s="37" t="s">
        <v>47</v>
      </c>
      <c r="C23" s="108">
        <v>1114148314.7</v>
      </c>
      <c r="D23" s="108">
        <v>11319462</v>
      </c>
      <c r="E23" s="47">
        <f t="shared" si="0"/>
        <v>1102828852.7</v>
      </c>
      <c r="F23" s="108">
        <v>1314661983</v>
      </c>
      <c r="G23" s="47">
        <v>134210366</v>
      </c>
      <c r="H23" s="47">
        <f t="shared" si="1"/>
        <v>1180451617</v>
      </c>
      <c r="I23" s="36">
        <f t="shared" si="2"/>
        <v>107.03851410034839</v>
      </c>
      <c r="J23" s="46" t="str">
        <f t="shared" si="3"/>
        <v>0</v>
      </c>
    </row>
    <row r="24" spans="1:10" ht="33.950000000000003" customHeight="1" x14ac:dyDescent="0.25">
      <c r="A24" s="74" t="s">
        <v>74</v>
      </c>
      <c r="B24" s="37" t="s">
        <v>75</v>
      </c>
      <c r="C24" s="108">
        <v>4494747.5</v>
      </c>
      <c r="D24" s="108"/>
      <c r="E24" s="47">
        <f t="shared" si="0"/>
        <v>4494747.5</v>
      </c>
      <c r="F24" s="108">
        <v>5586031.2000000002</v>
      </c>
      <c r="G24" s="83"/>
      <c r="H24" s="47">
        <f t="shared" ref="H24" si="6">F24-G24</f>
        <v>5586031.2000000002</v>
      </c>
      <c r="I24" s="36">
        <f t="shared" ref="I24" si="7">H24/E24*100</f>
        <v>124.27908797991434</v>
      </c>
      <c r="J24" s="46" t="str">
        <f t="shared" ref="J24" si="8">IF(I24="х","2",IF(I24&gt;100,"0",IF(I24&lt;=100,"5")))</f>
        <v>0</v>
      </c>
    </row>
    <row r="25" spans="1:10" ht="35.25" customHeight="1" x14ac:dyDescent="0.25">
      <c r="A25" s="74">
        <v>840</v>
      </c>
      <c r="B25" s="75" t="s">
        <v>16</v>
      </c>
      <c r="C25" s="108">
        <v>2180831313.4000001</v>
      </c>
      <c r="D25" s="108"/>
      <c r="E25" s="47">
        <f t="shared" si="0"/>
        <v>2180831313.4000001</v>
      </c>
      <c r="F25" s="108">
        <v>2205155880.9000001</v>
      </c>
      <c r="G25" s="83"/>
      <c r="H25" s="47">
        <f t="shared" si="1"/>
        <v>2205155880.9000001</v>
      </c>
      <c r="I25" s="36">
        <f t="shared" si="2"/>
        <v>101.11538051340968</v>
      </c>
      <c r="J25" s="46" t="str">
        <f t="shared" si="3"/>
        <v>0</v>
      </c>
    </row>
    <row r="26" spans="1:10" ht="33.950000000000003" customHeight="1" x14ac:dyDescent="0.25">
      <c r="A26" s="74">
        <v>843</v>
      </c>
      <c r="B26" s="37" t="s">
        <v>48</v>
      </c>
      <c r="C26" s="108">
        <v>32485275.300000001</v>
      </c>
      <c r="D26" s="108"/>
      <c r="E26" s="47">
        <f t="shared" si="0"/>
        <v>32485275.300000001</v>
      </c>
      <c r="F26" s="108">
        <v>33798835.799999997</v>
      </c>
      <c r="G26" s="83"/>
      <c r="H26" s="47">
        <f t="shared" si="1"/>
        <v>33798835.799999997</v>
      </c>
      <c r="I26" s="36">
        <f t="shared" si="2"/>
        <v>104.04355662025127</v>
      </c>
      <c r="J26" s="46" t="str">
        <f t="shared" si="3"/>
        <v>0</v>
      </c>
    </row>
    <row r="27" spans="1:10" ht="33.950000000000003" customHeight="1" x14ac:dyDescent="0.25">
      <c r="A27" s="74" t="s">
        <v>49</v>
      </c>
      <c r="B27" s="37" t="s">
        <v>50</v>
      </c>
      <c r="C27" s="108">
        <v>6623081.5999999996</v>
      </c>
      <c r="D27" s="108"/>
      <c r="E27" s="47">
        <f t="shared" si="0"/>
        <v>6623081.5999999996</v>
      </c>
      <c r="F27" s="108">
        <v>7027047.7999999998</v>
      </c>
      <c r="G27" s="83"/>
      <c r="H27" s="47">
        <f t="shared" si="1"/>
        <v>7027047.7999999998</v>
      </c>
      <c r="I27" s="36">
        <f t="shared" ref="I27" si="9">H27/E27*100</f>
        <v>106.09936921205984</v>
      </c>
      <c r="J27" s="46" t="str">
        <f t="shared" ref="J27" si="10">IF(I27="х","2",IF(I27&gt;100,"0",IF(I27&lt;=100,"5")))</f>
        <v>0</v>
      </c>
    </row>
    <row r="28" spans="1:10" ht="33.950000000000003" customHeight="1" x14ac:dyDescent="0.25">
      <c r="A28" s="74">
        <v>846</v>
      </c>
      <c r="B28" s="75" t="s">
        <v>70</v>
      </c>
      <c r="C28" s="108">
        <v>10062290.6</v>
      </c>
      <c r="D28" s="108"/>
      <c r="E28" s="47">
        <f t="shared" si="0"/>
        <v>10062290.6</v>
      </c>
      <c r="F28" s="108">
        <v>16256527.300000001</v>
      </c>
      <c r="G28" s="83"/>
      <c r="H28" s="47">
        <f t="shared" si="1"/>
        <v>16256527.300000001</v>
      </c>
      <c r="I28" s="36">
        <f t="shared" si="2"/>
        <v>161.55891283839486</v>
      </c>
      <c r="J28" s="46" t="str">
        <f t="shared" si="3"/>
        <v>0</v>
      </c>
    </row>
    <row r="29" spans="1:10" ht="33.950000000000003" customHeight="1" x14ac:dyDescent="0.25">
      <c r="A29" s="74" t="s">
        <v>51</v>
      </c>
      <c r="B29" s="75" t="s">
        <v>52</v>
      </c>
      <c r="C29" s="108">
        <v>3636361.4</v>
      </c>
      <c r="D29" s="108"/>
      <c r="E29" s="47">
        <f t="shared" si="0"/>
        <v>3636361.4</v>
      </c>
      <c r="F29" s="108">
        <v>7799132.4000000004</v>
      </c>
      <c r="G29" s="83"/>
      <c r="H29" s="47">
        <f t="shared" si="1"/>
        <v>7799132.4000000004</v>
      </c>
      <c r="I29" s="36">
        <f t="shared" ref="I29" si="11">H29/E29*100</f>
        <v>214.47627290290785</v>
      </c>
      <c r="J29" s="46" t="str">
        <f t="shared" ref="J29" si="12">IF(I29="х","2",IF(I29&gt;100,"0",IF(I29&lt;=100,"5")))</f>
        <v>0</v>
      </c>
    </row>
    <row r="30" spans="1:10" ht="33.950000000000003" customHeight="1" x14ac:dyDescent="0.25">
      <c r="A30" s="74">
        <v>855</v>
      </c>
      <c r="B30" s="75" t="s">
        <v>17</v>
      </c>
      <c r="C30" s="108">
        <v>4118805600.8000002</v>
      </c>
      <c r="D30" s="108">
        <f>10700000</f>
        <v>10700000</v>
      </c>
      <c r="E30" s="47">
        <f t="shared" si="0"/>
        <v>4108105600.8000002</v>
      </c>
      <c r="F30" s="108">
        <v>4265119091.5999999</v>
      </c>
      <c r="G30" s="47">
        <v>12393776.1</v>
      </c>
      <c r="H30" s="47">
        <f t="shared" si="1"/>
        <v>4252725315.5</v>
      </c>
      <c r="I30" s="36">
        <f t="shared" si="2"/>
        <v>103.52035046693632</v>
      </c>
      <c r="J30" s="46" t="str">
        <f t="shared" si="3"/>
        <v>0</v>
      </c>
    </row>
    <row r="31" spans="1:10" ht="33.950000000000003" customHeight="1" x14ac:dyDescent="0.25">
      <c r="A31" s="74">
        <v>856</v>
      </c>
      <c r="B31" s="75" t="s">
        <v>18</v>
      </c>
      <c r="C31" s="108">
        <v>21551297.5</v>
      </c>
      <c r="D31" s="108"/>
      <c r="E31" s="47">
        <f t="shared" si="0"/>
        <v>21551297.5</v>
      </c>
      <c r="F31" s="108">
        <v>21826436.600000001</v>
      </c>
      <c r="G31" s="83"/>
      <c r="H31" s="47">
        <f t="shared" si="1"/>
        <v>21826436.600000001</v>
      </c>
      <c r="I31" s="36">
        <f t="shared" si="2"/>
        <v>101.27667069697313</v>
      </c>
      <c r="J31" s="46" t="str">
        <f t="shared" si="3"/>
        <v>0</v>
      </c>
    </row>
    <row r="32" spans="1:10" ht="33.950000000000003" customHeight="1" x14ac:dyDescent="0.25">
      <c r="A32" s="74">
        <v>861</v>
      </c>
      <c r="B32" s="75" t="s">
        <v>22</v>
      </c>
      <c r="C32" s="108">
        <v>339454424.5</v>
      </c>
      <c r="D32" s="108">
        <v>1498866.8</v>
      </c>
      <c r="E32" s="47">
        <f t="shared" si="0"/>
        <v>337955557.69999999</v>
      </c>
      <c r="F32" s="108">
        <v>422315164.10000002</v>
      </c>
      <c r="G32" s="108">
        <v>8439571.5999999996</v>
      </c>
      <c r="H32" s="47">
        <f t="shared" si="1"/>
        <v>413875592.5</v>
      </c>
      <c r="I32" s="36">
        <f t="shared" si="2"/>
        <v>122.46450252710255</v>
      </c>
      <c r="J32" s="46" t="str">
        <f t="shared" si="3"/>
        <v>0</v>
      </c>
    </row>
    <row r="33" spans="1:10" ht="33.950000000000003" customHeight="1" x14ac:dyDescent="0.25">
      <c r="A33" s="74">
        <v>863</v>
      </c>
      <c r="B33" s="75" t="s">
        <v>19</v>
      </c>
      <c r="C33" s="108">
        <v>273749629.19999999</v>
      </c>
      <c r="D33" s="108">
        <v>22227540</v>
      </c>
      <c r="E33" s="47">
        <f t="shared" si="0"/>
        <v>251522089.19999999</v>
      </c>
      <c r="F33" s="108">
        <v>315312610.89999998</v>
      </c>
      <c r="G33" s="108">
        <v>22100028</v>
      </c>
      <c r="H33" s="47">
        <f t="shared" si="1"/>
        <v>293212582.89999998</v>
      </c>
      <c r="I33" s="36">
        <f t="shared" si="2"/>
        <v>116.57528125366731</v>
      </c>
      <c r="J33" s="46" t="str">
        <f t="shared" si="3"/>
        <v>0</v>
      </c>
    </row>
    <row r="34" spans="1:10" ht="33.950000000000003" customHeight="1" x14ac:dyDescent="0.25">
      <c r="A34" s="74">
        <v>875</v>
      </c>
      <c r="B34" s="75" t="s">
        <v>20</v>
      </c>
      <c r="C34" s="108">
        <v>210367629.80000001</v>
      </c>
      <c r="D34" s="108">
        <v>336973.8</v>
      </c>
      <c r="E34" s="47">
        <f t="shared" si="0"/>
        <v>210030656</v>
      </c>
      <c r="F34" s="108">
        <v>215271334.90000001</v>
      </c>
      <c r="G34" s="108">
        <v>336973.8</v>
      </c>
      <c r="H34" s="47">
        <f t="shared" si="1"/>
        <v>214934361.09999999</v>
      </c>
      <c r="I34" s="36">
        <f t="shared" si="2"/>
        <v>102.33475683664008</v>
      </c>
      <c r="J34" s="46" t="str">
        <f t="shared" si="3"/>
        <v>0</v>
      </c>
    </row>
    <row r="35" spans="1:10" ht="33.950000000000003" customHeight="1" x14ac:dyDescent="0.25">
      <c r="A35" s="74">
        <v>880</v>
      </c>
      <c r="B35" s="37" t="s">
        <v>53</v>
      </c>
      <c r="C35" s="108">
        <v>2207256852.6999998</v>
      </c>
      <c r="D35" s="108">
        <v>37530958.799999997</v>
      </c>
      <c r="E35" s="47">
        <f t="shared" si="0"/>
        <v>2169725893.8999996</v>
      </c>
      <c r="F35" s="108">
        <v>2253435422.5</v>
      </c>
      <c r="G35" s="83">
        <v>1673580</v>
      </c>
      <c r="H35" s="47">
        <f t="shared" si="1"/>
        <v>2251761842.5</v>
      </c>
      <c r="I35" s="36">
        <f t="shared" si="2"/>
        <v>103.78093605421024</v>
      </c>
      <c r="J35" s="46" t="str">
        <f t="shared" si="3"/>
        <v>0</v>
      </c>
    </row>
    <row r="36" spans="1:10" ht="33.950000000000003" customHeight="1" x14ac:dyDescent="0.25">
      <c r="A36" s="74">
        <v>886</v>
      </c>
      <c r="B36" s="37" t="s">
        <v>71</v>
      </c>
      <c r="C36" s="108">
        <v>88627677.299999997</v>
      </c>
      <c r="D36" s="108"/>
      <c r="E36" s="47">
        <f t="shared" si="0"/>
        <v>88627677.299999997</v>
      </c>
      <c r="F36" s="108">
        <v>98239471.299999997</v>
      </c>
      <c r="G36" s="83"/>
      <c r="H36" s="47">
        <f t="shared" ref="H36:H37" si="13">F36-G36</f>
        <v>98239471.299999997</v>
      </c>
      <c r="I36" s="36">
        <f t="shared" ref="I36:I37" si="14">H36/E36*100</f>
        <v>110.84513810224834</v>
      </c>
      <c r="J36" s="46" t="str">
        <f t="shared" ref="J36:J37" si="15">IF(I36="х","2",IF(I36&gt;100,"0",IF(I36&lt;=100,"5")))</f>
        <v>0</v>
      </c>
    </row>
    <row r="37" spans="1:10" ht="33.950000000000003" customHeight="1" x14ac:dyDescent="0.25">
      <c r="A37" s="74">
        <v>892</v>
      </c>
      <c r="B37" s="37" t="s">
        <v>54</v>
      </c>
      <c r="C37" s="108">
        <v>29855975.899999999</v>
      </c>
      <c r="D37" s="108"/>
      <c r="E37" s="47">
        <f t="shared" si="0"/>
        <v>29855975.899999999</v>
      </c>
      <c r="F37" s="108">
        <v>49961332</v>
      </c>
      <c r="G37" s="83"/>
      <c r="H37" s="47">
        <f t="shared" si="13"/>
        <v>49961332</v>
      </c>
      <c r="I37" s="36">
        <f t="shared" si="14"/>
        <v>167.34114526130764</v>
      </c>
      <c r="J37" s="46" t="str">
        <f t="shared" si="15"/>
        <v>0</v>
      </c>
    </row>
  </sheetData>
  <phoneticPr fontId="13" type="noConversion"/>
  <printOptions gridLines="1"/>
  <pageMargins left="0.51181102362204722" right="0.27559055118110237" top="0.43307086614173229" bottom="0.78740157480314965" header="0.19685039370078741" footer="0.51181102362204722"/>
  <pageSetup paperSize="9" scale="53" fitToHeight="0" orientation="portrait" r:id="rId1"/>
  <headerFooter>
    <oddHeader>&amp;C&amp;"Times New Roman,полужирный"&amp;9Расчет и оценка показателя 2.2 "Своевременность исполнения расходных полномочий ГРБС в отчетном финансовом году"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37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23" sqref="E23:F24"/>
    </sheetView>
  </sheetViews>
  <sheetFormatPr defaultRowHeight="12" x14ac:dyDescent="0.25"/>
  <cols>
    <col min="1" max="1" width="5.42578125" style="7" customWidth="1"/>
    <col min="2" max="2" width="62.140625" style="7" customWidth="1"/>
    <col min="3" max="3" width="23.85546875" style="7" customWidth="1"/>
    <col min="4" max="4" width="25.42578125" style="7" customWidth="1"/>
    <col min="5" max="5" width="26.85546875" style="7" customWidth="1"/>
    <col min="6" max="6" width="20.7109375" style="7" customWidth="1"/>
    <col min="7" max="16384" width="9.140625" style="7"/>
  </cols>
  <sheetData>
    <row r="1" spans="1:6" s="10" customFormat="1" ht="168" customHeight="1" x14ac:dyDescent="0.25">
      <c r="A1" s="33" t="s">
        <v>0</v>
      </c>
      <c r="B1" s="33" t="s">
        <v>21</v>
      </c>
      <c r="C1" s="35" t="s">
        <v>63</v>
      </c>
      <c r="D1" s="35" t="s">
        <v>64</v>
      </c>
      <c r="E1" s="35" t="s">
        <v>62</v>
      </c>
      <c r="F1" s="34" t="s">
        <v>1</v>
      </c>
    </row>
    <row r="2" spans="1:6" s="48" customFormat="1" ht="18" customHeight="1" x14ac:dyDescent="0.25">
      <c r="A2" s="13"/>
      <c r="B2" s="14" t="s">
        <v>2</v>
      </c>
      <c r="C2" s="32" t="s">
        <v>80</v>
      </c>
      <c r="D2" s="32" t="s">
        <v>80</v>
      </c>
      <c r="E2" s="32" t="s">
        <v>80</v>
      </c>
      <c r="F2" s="32" t="s">
        <v>67</v>
      </c>
    </row>
    <row r="3" spans="1:6" s="48" customFormat="1" ht="18" customHeight="1" x14ac:dyDescent="0.25">
      <c r="A3" s="13"/>
      <c r="B3" s="14" t="s">
        <v>3</v>
      </c>
      <c r="C3" s="32" t="s">
        <v>4</v>
      </c>
      <c r="D3" s="32" t="s">
        <v>4</v>
      </c>
      <c r="E3" s="32" t="s">
        <v>4</v>
      </c>
      <c r="F3" s="15" t="s">
        <v>27</v>
      </c>
    </row>
    <row r="4" spans="1:6" s="49" customFormat="1" ht="32.25" customHeight="1" x14ac:dyDescent="0.25">
      <c r="A4" s="13"/>
      <c r="B4" s="14" t="s">
        <v>6</v>
      </c>
      <c r="C4" s="32" t="s">
        <v>38</v>
      </c>
      <c r="D4" s="32" t="s">
        <v>38</v>
      </c>
      <c r="E4" s="32" t="s">
        <v>28</v>
      </c>
      <c r="F4" s="17"/>
    </row>
    <row r="5" spans="1:6" s="78" customFormat="1" ht="32.25" customHeight="1" x14ac:dyDescent="0.25">
      <c r="A5" s="74">
        <v>801</v>
      </c>
      <c r="B5" s="37" t="s">
        <v>68</v>
      </c>
      <c r="C5" s="88">
        <v>0</v>
      </c>
      <c r="D5" s="88">
        <v>0</v>
      </c>
      <c r="E5" s="69">
        <f>C5-D5</f>
        <v>0</v>
      </c>
      <c r="F5" s="6">
        <f>IF(E5=0,5,0)</f>
        <v>5</v>
      </c>
    </row>
    <row r="6" spans="1:6" s="8" customFormat="1" ht="27.95" customHeight="1" x14ac:dyDescent="0.25">
      <c r="A6" s="74">
        <v>802</v>
      </c>
      <c r="B6" s="37" t="s">
        <v>43</v>
      </c>
      <c r="C6" s="84">
        <v>0</v>
      </c>
      <c r="D6" s="88">
        <v>0</v>
      </c>
      <c r="E6" s="69">
        <f>C6-D6</f>
        <v>0</v>
      </c>
      <c r="F6" s="6">
        <f>IF(E6=0,5,0)</f>
        <v>5</v>
      </c>
    </row>
    <row r="7" spans="1:6" s="8" customFormat="1" ht="27.95" customHeight="1" x14ac:dyDescent="0.25">
      <c r="A7" s="74">
        <v>803</v>
      </c>
      <c r="B7" s="75" t="s">
        <v>8</v>
      </c>
      <c r="C7" s="84">
        <v>0</v>
      </c>
      <c r="D7" s="88">
        <v>0</v>
      </c>
      <c r="E7" s="69">
        <f t="shared" ref="E7:E35" si="0">C7-D7</f>
        <v>0</v>
      </c>
      <c r="F7" s="6">
        <f t="shared" ref="F7:F35" si="1">IF(E7=0,5,0)</f>
        <v>5</v>
      </c>
    </row>
    <row r="8" spans="1:6" s="8" customFormat="1" ht="27.95" customHeight="1" x14ac:dyDescent="0.25">
      <c r="A8" s="74">
        <v>805</v>
      </c>
      <c r="B8" s="75" t="s">
        <v>9</v>
      </c>
      <c r="C8" s="84">
        <v>0</v>
      </c>
      <c r="D8" s="88">
        <v>0</v>
      </c>
      <c r="E8" s="69">
        <f t="shared" si="0"/>
        <v>0</v>
      </c>
      <c r="F8" s="6">
        <f t="shared" si="1"/>
        <v>5</v>
      </c>
    </row>
    <row r="9" spans="1:6" s="8" customFormat="1" ht="27.95" customHeight="1" x14ac:dyDescent="0.25">
      <c r="A9" s="74">
        <v>807</v>
      </c>
      <c r="B9" s="75" t="s">
        <v>10</v>
      </c>
      <c r="C9" s="84">
        <v>0</v>
      </c>
      <c r="D9" s="88">
        <v>0</v>
      </c>
      <c r="E9" s="69">
        <f t="shared" si="0"/>
        <v>0</v>
      </c>
      <c r="F9" s="6">
        <f t="shared" si="1"/>
        <v>5</v>
      </c>
    </row>
    <row r="10" spans="1:6" s="8" customFormat="1" ht="27.95" customHeight="1" x14ac:dyDescent="0.25">
      <c r="A10" s="74">
        <v>811</v>
      </c>
      <c r="B10" s="75" t="s">
        <v>11</v>
      </c>
      <c r="C10" s="84">
        <v>0</v>
      </c>
      <c r="D10" s="88">
        <v>0</v>
      </c>
      <c r="E10" s="69">
        <f t="shared" si="0"/>
        <v>0</v>
      </c>
      <c r="F10" s="6">
        <f t="shared" si="1"/>
        <v>5</v>
      </c>
    </row>
    <row r="11" spans="1:6" s="8" customFormat="1" ht="27.95" customHeight="1" x14ac:dyDescent="0.25">
      <c r="A11" s="74">
        <v>812</v>
      </c>
      <c r="B11" s="37" t="s">
        <v>44</v>
      </c>
      <c r="C11" s="84">
        <v>0</v>
      </c>
      <c r="D11" s="88">
        <v>0</v>
      </c>
      <c r="E11" s="69">
        <f t="shared" si="0"/>
        <v>0</v>
      </c>
      <c r="F11" s="6">
        <f t="shared" si="1"/>
        <v>5</v>
      </c>
    </row>
    <row r="12" spans="1:6" ht="27.95" customHeight="1" x14ac:dyDescent="0.25">
      <c r="A12" s="74">
        <v>814</v>
      </c>
      <c r="B12" s="37" t="s">
        <v>76</v>
      </c>
      <c r="C12" s="84">
        <v>0</v>
      </c>
      <c r="D12" s="88">
        <v>0</v>
      </c>
      <c r="E12" s="69">
        <f t="shared" si="0"/>
        <v>0</v>
      </c>
      <c r="F12" s="6">
        <f t="shared" si="1"/>
        <v>5</v>
      </c>
    </row>
    <row r="13" spans="1:6" ht="27.95" customHeight="1" x14ac:dyDescent="0.25">
      <c r="A13" s="74">
        <v>815</v>
      </c>
      <c r="B13" s="75" t="s">
        <v>12</v>
      </c>
      <c r="C13" s="84">
        <v>0</v>
      </c>
      <c r="D13" s="88">
        <v>0</v>
      </c>
      <c r="E13" s="69">
        <f t="shared" si="0"/>
        <v>0</v>
      </c>
      <c r="F13" s="6">
        <f t="shared" si="1"/>
        <v>5</v>
      </c>
    </row>
    <row r="14" spans="1:6" ht="27.95" customHeight="1" x14ac:dyDescent="0.25">
      <c r="A14" s="74">
        <v>816</v>
      </c>
      <c r="B14" s="37" t="s">
        <v>45</v>
      </c>
      <c r="C14" s="87">
        <v>6423</v>
      </c>
      <c r="D14" s="88">
        <v>0</v>
      </c>
      <c r="E14" s="69">
        <f t="shared" si="0"/>
        <v>6423</v>
      </c>
      <c r="F14" s="6">
        <f t="shared" si="1"/>
        <v>0</v>
      </c>
    </row>
    <row r="15" spans="1:6" ht="27.95" customHeight="1" x14ac:dyDescent="0.25">
      <c r="A15" s="74">
        <v>819</v>
      </c>
      <c r="B15" s="75" t="s">
        <v>66</v>
      </c>
      <c r="C15" s="84">
        <v>0</v>
      </c>
      <c r="D15" s="88">
        <v>0</v>
      </c>
      <c r="E15" s="69">
        <f t="shared" si="0"/>
        <v>0</v>
      </c>
      <c r="F15" s="6">
        <f t="shared" si="1"/>
        <v>5</v>
      </c>
    </row>
    <row r="16" spans="1:6" ht="27.95" customHeight="1" x14ac:dyDescent="0.25">
      <c r="A16" s="74">
        <v>820</v>
      </c>
      <c r="B16" s="75" t="s">
        <v>13</v>
      </c>
      <c r="C16" s="84">
        <v>0</v>
      </c>
      <c r="D16" s="88">
        <v>0</v>
      </c>
      <c r="E16" s="69">
        <f t="shared" si="0"/>
        <v>0</v>
      </c>
      <c r="F16" s="6">
        <f t="shared" si="1"/>
        <v>5</v>
      </c>
    </row>
    <row r="17" spans="1:6" ht="27.95" customHeight="1" x14ac:dyDescent="0.25">
      <c r="A17" s="74">
        <v>821</v>
      </c>
      <c r="B17" s="37" t="s">
        <v>77</v>
      </c>
      <c r="C17" s="84">
        <v>0</v>
      </c>
      <c r="D17" s="88">
        <v>0</v>
      </c>
      <c r="E17" s="69">
        <f t="shared" si="0"/>
        <v>0</v>
      </c>
      <c r="F17" s="6">
        <f t="shared" si="1"/>
        <v>5</v>
      </c>
    </row>
    <row r="18" spans="1:6" ht="27.95" customHeight="1" x14ac:dyDescent="0.25">
      <c r="A18" s="74">
        <v>825</v>
      </c>
      <c r="B18" s="75" t="s">
        <v>14</v>
      </c>
      <c r="C18" s="84">
        <v>0</v>
      </c>
      <c r="D18" s="88">
        <v>0</v>
      </c>
      <c r="E18" s="69">
        <f t="shared" si="0"/>
        <v>0</v>
      </c>
      <c r="F18" s="6">
        <f t="shared" si="1"/>
        <v>5</v>
      </c>
    </row>
    <row r="19" spans="1:6" ht="27.95" customHeight="1" x14ac:dyDescent="0.25">
      <c r="A19" s="74">
        <v>830</v>
      </c>
      <c r="B19" s="75" t="s">
        <v>78</v>
      </c>
      <c r="C19" s="84">
        <v>0</v>
      </c>
      <c r="D19" s="88">
        <v>0</v>
      </c>
      <c r="E19" s="69">
        <f t="shared" si="0"/>
        <v>0</v>
      </c>
      <c r="F19" s="6">
        <f t="shared" si="1"/>
        <v>5</v>
      </c>
    </row>
    <row r="20" spans="1:6" ht="27.95" customHeight="1" x14ac:dyDescent="0.25">
      <c r="A20" s="74">
        <v>832</v>
      </c>
      <c r="B20" s="75" t="s">
        <v>69</v>
      </c>
      <c r="C20" s="84">
        <v>0</v>
      </c>
      <c r="D20" s="88">
        <v>0</v>
      </c>
      <c r="E20" s="69">
        <f t="shared" si="0"/>
        <v>0</v>
      </c>
      <c r="F20" s="6">
        <f t="shared" si="1"/>
        <v>5</v>
      </c>
    </row>
    <row r="21" spans="1:6" ht="27.95" customHeight="1" x14ac:dyDescent="0.25">
      <c r="A21" s="74" t="s">
        <v>46</v>
      </c>
      <c r="B21" s="75" t="s">
        <v>79</v>
      </c>
      <c r="C21" s="84">
        <v>0</v>
      </c>
      <c r="D21" s="88">
        <v>0</v>
      </c>
      <c r="E21" s="69">
        <f t="shared" si="0"/>
        <v>0</v>
      </c>
      <c r="F21" s="6">
        <f t="shared" si="1"/>
        <v>5</v>
      </c>
    </row>
    <row r="22" spans="1:6" ht="27.95" customHeight="1" x14ac:dyDescent="0.25">
      <c r="A22" s="74">
        <v>834</v>
      </c>
      <c r="B22" s="75" t="s">
        <v>15</v>
      </c>
      <c r="C22" s="84">
        <v>0</v>
      </c>
      <c r="D22" s="88">
        <v>0</v>
      </c>
      <c r="E22" s="69">
        <f t="shared" si="0"/>
        <v>0</v>
      </c>
      <c r="F22" s="6">
        <f t="shared" si="1"/>
        <v>5</v>
      </c>
    </row>
    <row r="23" spans="1:6" ht="27.95" customHeight="1" x14ac:dyDescent="0.25">
      <c r="A23" s="74">
        <v>835</v>
      </c>
      <c r="B23" s="37" t="s">
        <v>47</v>
      </c>
      <c r="C23" s="84">
        <v>0</v>
      </c>
      <c r="D23" s="88">
        <v>0</v>
      </c>
      <c r="E23" s="69">
        <f t="shared" si="0"/>
        <v>0</v>
      </c>
      <c r="F23" s="6">
        <f t="shared" si="1"/>
        <v>5</v>
      </c>
    </row>
    <row r="24" spans="1:6" ht="27.95" customHeight="1" x14ac:dyDescent="0.25">
      <c r="A24" s="74" t="s">
        <v>74</v>
      </c>
      <c r="B24" s="37" t="s">
        <v>75</v>
      </c>
      <c r="C24" s="84">
        <v>0</v>
      </c>
      <c r="D24" s="88">
        <v>0</v>
      </c>
      <c r="E24" s="94">
        <f t="shared" ref="E24" si="2">C24-D24</f>
        <v>0</v>
      </c>
      <c r="F24" s="91">
        <f t="shared" ref="F24" si="3">IF(E24=0,5,0)</f>
        <v>5</v>
      </c>
    </row>
    <row r="25" spans="1:6" ht="27.95" customHeight="1" x14ac:dyDescent="0.25">
      <c r="A25" s="74">
        <v>840</v>
      </c>
      <c r="B25" s="75" t="s">
        <v>16</v>
      </c>
      <c r="C25" s="84">
        <v>0</v>
      </c>
      <c r="D25" s="88">
        <v>0</v>
      </c>
      <c r="E25" s="69">
        <f t="shared" si="0"/>
        <v>0</v>
      </c>
      <c r="F25" s="6">
        <f t="shared" si="1"/>
        <v>5</v>
      </c>
    </row>
    <row r="26" spans="1:6" ht="27.95" customHeight="1" x14ac:dyDescent="0.25">
      <c r="A26" s="74">
        <v>843</v>
      </c>
      <c r="B26" s="37" t="s">
        <v>48</v>
      </c>
      <c r="C26" s="84">
        <v>0</v>
      </c>
      <c r="D26" s="88">
        <v>0</v>
      </c>
      <c r="E26" s="69">
        <f t="shared" si="0"/>
        <v>0</v>
      </c>
      <c r="F26" s="6">
        <f t="shared" si="1"/>
        <v>5</v>
      </c>
    </row>
    <row r="27" spans="1:6" ht="27.95" customHeight="1" x14ac:dyDescent="0.25">
      <c r="A27" s="74" t="s">
        <v>49</v>
      </c>
      <c r="B27" s="37" t="s">
        <v>50</v>
      </c>
      <c r="C27" s="84">
        <v>0</v>
      </c>
      <c r="D27" s="88">
        <v>0</v>
      </c>
      <c r="E27" s="69">
        <f t="shared" si="0"/>
        <v>0</v>
      </c>
      <c r="F27" s="6">
        <f t="shared" si="1"/>
        <v>5</v>
      </c>
    </row>
    <row r="28" spans="1:6" ht="27.95" customHeight="1" x14ac:dyDescent="0.25">
      <c r="A28" s="74">
        <v>846</v>
      </c>
      <c r="B28" s="75" t="s">
        <v>70</v>
      </c>
      <c r="C28" s="84">
        <v>0</v>
      </c>
      <c r="D28" s="88">
        <v>0</v>
      </c>
      <c r="E28" s="69">
        <f t="shared" si="0"/>
        <v>0</v>
      </c>
      <c r="F28" s="6">
        <f t="shared" si="1"/>
        <v>5</v>
      </c>
    </row>
    <row r="29" spans="1:6" ht="27.95" customHeight="1" x14ac:dyDescent="0.25">
      <c r="A29" s="74" t="s">
        <v>51</v>
      </c>
      <c r="B29" s="75" t="s">
        <v>52</v>
      </c>
      <c r="C29" s="86">
        <v>0</v>
      </c>
      <c r="D29" s="89">
        <v>0</v>
      </c>
      <c r="E29" s="69">
        <f t="shared" si="0"/>
        <v>0</v>
      </c>
      <c r="F29" s="6">
        <f t="shared" si="1"/>
        <v>5</v>
      </c>
    </row>
    <row r="30" spans="1:6" ht="27.95" customHeight="1" x14ac:dyDescent="0.25">
      <c r="A30" s="74">
        <v>855</v>
      </c>
      <c r="B30" s="75" t="s">
        <v>17</v>
      </c>
      <c r="C30" s="86">
        <v>0</v>
      </c>
      <c r="D30" s="89">
        <v>0</v>
      </c>
      <c r="E30" s="69">
        <f t="shared" si="0"/>
        <v>0</v>
      </c>
      <c r="F30" s="6">
        <f t="shared" si="1"/>
        <v>5</v>
      </c>
    </row>
    <row r="31" spans="1:6" ht="27.95" customHeight="1" x14ac:dyDescent="0.25">
      <c r="A31" s="74">
        <v>856</v>
      </c>
      <c r="B31" s="75" t="s">
        <v>18</v>
      </c>
      <c r="C31" s="86">
        <v>0</v>
      </c>
      <c r="D31" s="89">
        <v>0</v>
      </c>
      <c r="E31" s="69">
        <f t="shared" si="0"/>
        <v>0</v>
      </c>
      <c r="F31" s="6">
        <f t="shared" si="1"/>
        <v>5</v>
      </c>
    </row>
    <row r="32" spans="1:6" ht="27.95" customHeight="1" x14ac:dyDescent="0.25">
      <c r="A32" s="74">
        <v>861</v>
      </c>
      <c r="B32" s="75" t="s">
        <v>22</v>
      </c>
      <c r="C32" s="86">
        <v>0</v>
      </c>
      <c r="D32" s="89">
        <v>0</v>
      </c>
      <c r="E32" s="69">
        <f t="shared" si="0"/>
        <v>0</v>
      </c>
      <c r="F32" s="6">
        <f t="shared" si="1"/>
        <v>5</v>
      </c>
    </row>
    <row r="33" spans="1:6" ht="27.95" customHeight="1" x14ac:dyDescent="0.25">
      <c r="A33" s="74">
        <v>863</v>
      </c>
      <c r="B33" s="75" t="s">
        <v>19</v>
      </c>
      <c r="C33" s="86">
        <v>0</v>
      </c>
      <c r="D33" s="89">
        <v>0</v>
      </c>
      <c r="E33" s="69">
        <f t="shared" si="0"/>
        <v>0</v>
      </c>
      <c r="F33" s="6">
        <f t="shared" si="1"/>
        <v>5</v>
      </c>
    </row>
    <row r="34" spans="1:6" ht="27.95" customHeight="1" x14ac:dyDescent="0.25">
      <c r="A34" s="74">
        <v>875</v>
      </c>
      <c r="B34" s="75" t="s">
        <v>20</v>
      </c>
      <c r="C34" s="86">
        <v>0</v>
      </c>
      <c r="D34" s="89">
        <v>0</v>
      </c>
      <c r="E34" s="69">
        <f t="shared" si="0"/>
        <v>0</v>
      </c>
      <c r="F34" s="6">
        <f t="shared" si="1"/>
        <v>5</v>
      </c>
    </row>
    <row r="35" spans="1:6" ht="27.95" customHeight="1" x14ac:dyDescent="0.25">
      <c r="A35" s="74">
        <v>880</v>
      </c>
      <c r="B35" s="37" t="s">
        <v>53</v>
      </c>
      <c r="C35" s="86">
        <v>0</v>
      </c>
      <c r="D35" s="89">
        <v>0</v>
      </c>
      <c r="E35" s="69">
        <f t="shared" si="0"/>
        <v>0</v>
      </c>
      <c r="F35" s="6">
        <f t="shared" si="1"/>
        <v>5</v>
      </c>
    </row>
    <row r="36" spans="1:6" ht="27.95" customHeight="1" x14ac:dyDescent="0.25">
      <c r="A36" s="74">
        <v>886</v>
      </c>
      <c r="B36" s="37" t="s">
        <v>71</v>
      </c>
      <c r="C36" s="86">
        <v>0</v>
      </c>
      <c r="D36" s="89">
        <v>0</v>
      </c>
      <c r="E36" s="69">
        <f t="shared" ref="E36:E37" si="4">C36-D36</f>
        <v>0</v>
      </c>
      <c r="F36" s="6">
        <f t="shared" ref="F36:F37" si="5">IF(E36=0,5,0)</f>
        <v>5</v>
      </c>
    </row>
    <row r="37" spans="1:6" ht="27.95" customHeight="1" x14ac:dyDescent="0.25">
      <c r="A37" s="74">
        <v>892</v>
      </c>
      <c r="B37" s="37" t="s">
        <v>54</v>
      </c>
      <c r="C37" s="86">
        <v>0</v>
      </c>
      <c r="D37" s="89">
        <v>0</v>
      </c>
      <c r="E37" s="69">
        <f t="shared" si="4"/>
        <v>0</v>
      </c>
      <c r="F37" s="6">
        <f t="shared" si="5"/>
        <v>5</v>
      </c>
    </row>
  </sheetData>
  <phoneticPr fontId="13" type="noConversion"/>
  <printOptions gridLines="1"/>
  <pageMargins left="0.70866141732283472" right="0.70866141732283472" top="0.15748031496062992" bottom="0.15748031496062992" header="0.15748031496062992" footer="0.15748031496062992"/>
  <pageSetup paperSize="9" scale="53" fitToHeight="0" orientation="portrait" r:id="rId1"/>
  <headerFooter>
    <oddHeader>&amp;C&amp;"Times New Roman,полужирный"&amp;9Расчет и оценка показателя 2.3 "Доля просроченной кредиторской задолженности ГРБС и государственных учреждений, подведомственных ГРБС, в расходах ГРБС"</oddHead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71"/>
  <sheetViews>
    <sheetView showGridLines="0" zoomScaleNormal="100" zoomScaleSheetLayoutView="100" workbookViewId="0">
      <pane xSplit="2" ySplit="4" topLeftCell="E5" activePane="bottomRight" state="frozen"/>
      <selection pane="topRight" activeCell="C1" sqref="C1"/>
      <selection pane="bottomLeft" activeCell="A5" sqref="A5"/>
      <selection pane="bottomRight" activeCell="F17" sqref="F17"/>
    </sheetView>
  </sheetViews>
  <sheetFormatPr defaultColWidth="9.140625" defaultRowHeight="15" x14ac:dyDescent="0.25"/>
  <cols>
    <col min="1" max="1" width="6" style="18" customWidth="1"/>
    <col min="2" max="2" width="52.85546875" style="18" customWidth="1"/>
    <col min="3" max="3" width="14.28515625" style="26" customWidth="1"/>
    <col min="4" max="4" width="13.42578125" style="26" customWidth="1"/>
    <col min="5" max="5" width="15" style="18" customWidth="1"/>
    <col min="6" max="6" width="13.5703125" style="18" customWidth="1"/>
    <col min="7" max="7" width="17.140625" style="18" customWidth="1"/>
    <col min="8" max="8" width="16.42578125" style="18" customWidth="1"/>
    <col min="9" max="9" width="36.42578125" style="18" customWidth="1"/>
    <col min="10" max="10" width="13.85546875" style="18" customWidth="1"/>
    <col min="11" max="16384" width="9.140625" style="18"/>
  </cols>
  <sheetData>
    <row r="1" spans="1:10" ht="136.5" customHeight="1" x14ac:dyDescent="0.25">
      <c r="A1" s="33" t="s">
        <v>0</v>
      </c>
      <c r="B1" s="33" t="s">
        <v>21</v>
      </c>
      <c r="C1" s="104" t="s">
        <v>29</v>
      </c>
      <c r="D1" s="105"/>
      <c r="E1" s="106" t="s">
        <v>34</v>
      </c>
      <c r="F1" s="106"/>
      <c r="G1" s="104" t="s">
        <v>39</v>
      </c>
      <c r="H1" s="105"/>
      <c r="I1" s="76" t="s">
        <v>65</v>
      </c>
      <c r="J1" s="34" t="s">
        <v>1</v>
      </c>
    </row>
    <row r="2" spans="1:10" ht="18" customHeight="1" x14ac:dyDescent="0.25">
      <c r="A2" s="50"/>
      <c r="B2" s="51" t="s">
        <v>2</v>
      </c>
      <c r="C2" s="52" t="s">
        <v>82</v>
      </c>
      <c r="D2" s="52" t="s">
        <v>83</v>
      </c>
      <c r="E2" s="52" t="s">
        <v>82</v>
      </c>
      <c r="F2" s="52" t="s">
        <v>83</v>
      </c>
      <c r="G2" s="52" t="s">
        <v>82</v>
      </c>
      <c r="H2" s="52" t="s">
        <v>83</v>
      </c>
      <c r="I2" s="53" t="s">
        <v>67</v>
      </c>
      <c r="J2" s="53" t="s">
        <v>84</v>
      </c>
    </row>
    <row r="3" spans="1:10" ht="18" customHeight="1" x14ac:dyDescent="0.25">
      <c r="A3" s="50"/>
      <c r="B3" s="51" t="s">
        <v>3</v>
      </c>
      <c r="C3" s="52" t="s">
        <v>4</v>
      </c>
      <c r="D3" s="52" t="s">
        <v>4</v>
      </c>
      <c r="E3" s="53" t="s">
        <v>4</v>
      </c>
      <c r="F3" s="53" t="s">
        <v>4</v>
      </c>
      <c r="G3" s="53" t="s">
        <v>4</v>
      </c>
      <c r="H3" s="53" t="s">
        <v>4</v>
      </c>
      <c r="I3" s="53" t="s">
        <v>5</v>
      </c>
      <c r="J3" s="53" t="s">
        <v>27</v>
      </c>
    </row>
    <row r="4" spans="1:10" ht="19.5" customHeight="1" x14ac:dyDescent="0.25">
      <c r="A4" s="50"/>
      <c r="B4" s="51" t="s">
        <v>6</v>
      </c>
      <c r="C4" s="101" t="s">
        <v>38</v>
      </c>
      <c r="D4" s="102"/>
      <c r="E4" s="102"/>
      <c r="F4" s="103"/>
      <c r="G4" s="67" t="s">
        <v>28</v>
      </c>
      <c r="H4" s="67" t="s">
        <v>28</v>
      </c>
      <c r="I4" s="54" t="s">
        <v>28</v>
      </c>
      <c r="J4" s="55"/>
    </row>
    <row r="5" spans="1:10" s="77" customFormat="1" ht="28.5" customHeight="1" x14ac:dyDescent="0.25">
      <c r="A5" s="74">
        <v>801</v>
      </c>
      <c r="B5" s="37" t="s">
        <v>68</v>
      </c>
      <c r="C5" s="96">
        <v>0</v>
      </c>
      <c r="D5" s="94">
        <v>0</v>
      </c>
      <c r="E5" s="96">
        <v>0</v>
      </c>
      <c r="F5" s="94">
        <v>0</v>
      </c>
      <c r="G5" s="94">
        <v>0</v>
      </c>
      <c r="H5" s="94">
        <v>0</v>
      </c>
      <c r="I5" s="60" t="str">
        <f>IF(H5=0,"задолженность отсутствует",IF(AND(G5=0,H5&gt;0),100,(H5-G5)/G5*100))</f>
        <v>задолженность отсутствует</v>
      </c>
      <c r="J5" s="5">
        <f t="shared" ref="J5" si="0">IF(OR(I5="задолженность отсутствует",I5&lt;-75),5,IF(AND(I5&gt;-75,I5&lt;=-50),4,IF(AND(I5&gt;-50,I5&lt;=-25),3,IF(AND(I5&gt;-25,I5&lt;=-10),2,0))))</f>
        <v>5</v>
      </c>
    </row>
    <row r="6" spans="1:10" s="20" customFormat="1" ht="25.5" customHeight="1" x14ac:dyDescent="0.25">
      <c r="A6" s="74">
        <v>802</v>
      </c>
      <c r="B6" s="37" t="s">
        <v>43</v>
      </c>
      <c r="C6" s="96">
        <v>0</v>
      </c>
      <c r="D6" s="94">
        <v>0</v>
      </c>
      <c r="E6" s="96">
        <v>0</v>
      </c>
      <c r="F6" s="94">
        <v>0</v>
      </c>
      <c r="G6" s="94">
        <v>0</v>
      </c>
      <c r="H6" s="94">
        <v>0</v>
      </c>
      <c r="I6" s="60" t="str">
        <f>IF(H6=0,"задолженность отсутствует",IF(AND(G6=0,H6&gt;0),100,(H6-G6)/G6*100))</f>
        <v>задолженность отсутствует</v>
      </c>
      <c r="J6" s="5">
        <f t="shared" ref="J6:J29" si="1">IF(OR(I6="задолженность отсутствует",I6&lt;-75),5,IF(AND(I6&gt;-75,I6&lt;=-50),4,IF(AND(I6&gt;-50,I6&lt;=-25),3,IF(AND(I6&gt;-25,I6&lt;=-10),2,0))))</f>
        <v>5</v>
      </c>
    </row>
    <row r="7" spans="1:10" s="20" customFormat="1" ht="25.5" customHeight="1" x14ac:dyDescent="0.25">
      <c r="A7" s="74">
        <v>803</v>
      </c>
      <c r="B7" s="75" t="s">
        <v>8</v>
      </c>
      <c r="C7" s="96">
        <v>0</v>
      </c>
      <c r="D7" s="94">
        <v>0</v>
      </c>
      <c r="E7" s="96">
        <v>0</v>
      </c>
      <c r="F7" s="94">
        <v>0</v>
      </c>
      <c r="G7" s="94">
        <v>0</v>
      </c>
      <c r="H7" s="94">
        <v>0</v>
      </c>
      <c r="I7" s="60" t="str">
        <f t="shared" ref="I7:I35" si="2">IF(H7=0,"задолженность отсутствует",IF(AND(G7=0,H7&gt;0),100,(H7-G7)/G7*100))</f>
        <v>задолженность отсутствует</v>
      </c>
      <c r="J7" s="5">
        <f t="shared" si="1"/>
        <v>5</v>
      </c>
    </row>
    <row r="8" spans="1:10" s="20" customFormat="1" ht="25.5" customHeight="1" x14ac:dyDescent="0.25">
      <c r="A8" s="74">
        <v>805</v>
      </c>
      <c r="B8" s="75" t="s">
        <v>9</v>
      </c>
      <c r="C8" s="96">
        <v>0</v>
      </c>
      <c r="D8" s="94">
        <v>0</v>
      </c>
      <c r="E8" s="96">
        <v>0</v>
      </c>
      <c r="F8" s="94">
        <v>0</v>
      </c>
      <c r="G8" s="94">
        <v>0</v>
      </c>
      <c r="H8" s="94">
        <v>0</v>
      </c>
      <c r="I8" s="60" t="str">
        <f t="shared" si="2"/>
        <v>задолженность отсутствует</v>
      </c>
      <c r="J8" s="5">
        <f t="shared" si="1"/>
        <v>5</v>
      </c>
    </row>
    <row r="9" spans="1:10" s="20" customFormat="1" ht="25.5" customHeight="1" x14ac:dyDescent="0.25">
      <c r="A9" s="74">
        <v>807</v>
      </c>
      <c r="B9" s="75" t="s">
        <v>10</v>
      </c>
      <c r="C9" s="96">
        <v>0</v>
      </c>
      <c r="D9" s="94">
        <v>0</v>
      </c>
      <c r="E9" s="96">
        <v>0</v>
      </c>
      <c r="F9" s="94">
        <v>0</v>
      </c>
      <c r="G9" s="94">
        <v>0</v>
      </c>
      <c r="H9" s="94">
        <v>0</v>
      </c>
      <c r="I9" s="60" t="str">
        <f t="shared" si="2"/>
        <v>задолженность отсутствует</v>
      </c>
      <c r="J9" s="5">
        <f t="shared" si="1"/>
        <v>5</v>
      </c>
    </row>
    <row r="10" spans="1:10" s="20" customFormat="1" ht="25.5" customHeight="1" x14ac:dyDescent="0.25">
      <c r="A10" s="74">
        <v>811</v>
      </c>
      <c r="B10" s="75" t="s">
        <v>11</v>
      </c>
      <c r="C10" s="96">
        <v>0</v>
      </c>
      <c r="D10" s="94">
        <v>0</v>
      </c>
      <c r="E10" s="96">
        <v>0</v>
      </c>
      <c r="F10" s="94">
        <v>0</v>
      </c>
      <c r="G10" s="94">
        <v>0</v>
      </c>
      <c r="H10" s="94">
        <v>0</v>
      </c>
      <c r="I10" s="60" t="str">
        <f t="shared" si="2"/>
        <v>задолженность отсутствует</v>
      </c>
      <c r="J10" s="5">
        <f t="shared" si="1"/>
        <v>5</v>
      </c>
    </row>
    <row r="11" spans="1:10" s="20" customFormat="1" ht="25.5" customHeight="1" x14ac:dyDescent="0.25">
      <c r="A11" s="74">
        <v>812</v>
      </c>
      <c r="B11" s="37" t="s">
        <v>44</v>
      </c>
      <c r="C11" s="96">
        <v>0</v>
      </c>
      <c r="D11" s="94">
        <v>0</v>
      </c>
      <c r="E11" s="96">
        <v>0</v>
      </c>
      <c r="F11" s="94">
        <v>0</v>
      </c>
      <c r="G11" s="94">
        <v>0</v>
      </c>
      <c r="H11" s="94">
        <v>0</v>
      </c>
      <c r="I11" s="60" t="str">
        <f t="shared" si="2"/>
        <v>задолженность отсутствует</v>
      </c>
      <c r="J11" s="5">
        <f t="shared" si="1"/>
        <v>5</v>
      </c>
    </row>
    <row r="12" spans="1:10" ht="25.5" customHeight="1" x14ac:dyDescent="0.25">
      <c r="A12" s="74">
        <v>814</v>
      </c>
      <c r="B12" s="37" t="s">
        <v>76</v>
      </c>
      <c r="C12" s="96">
        <v>0</v>
      </c>
      <c r="D12" s="94">
        <v>0</v>
      </c>
      <c r="E12" s="96">
        <v>0</v>
      </c>
      <c r="F12" s="94">
        <v>0</v>
      </c>
      <c r="G12" s="94">
        <v>0</v>
      </c>
      <c r="H12" s="94">
        <v>0</v>
      </c>
      <c r="I12" s="60" t="str">
        <f t="shared" si="2"/>
        <v>задолженность отсутствует</v>
      </c>
      <c r="J12" s="5">
        <f t="shared" si="1"/>
        <v>5</v>
      </c>
    </row>
    <row r="13" spans="1:10" ht="25.5" customHeight="1" x14ac:dyDescent="0.25">
      <c r="A13" s="74">
        <v>815</v>
      </c>
      <c r="B13" s="75" t="s">
        <v>12</v>
      </c>
      <c r="C13" s="96">
        <v>0</v>
      </c>
      <c r="D13" s="94">
        <v>0</v>
      </c>
      <c r="E13" s="96">
        <v>0</v>
      </c>
      <c r="F13" s="94">
        <v>0</v>
      </c>
      <c r="G13" s="94">
        <v>0</v>
      </c>
      <c r="H13" s="94">
        <v>0</v>
      </c>
      <c r="I13" s="60" t="str">
        <f t="shared" si="2"/>
        <v>задолженность отсутствует</v>
      </c>
      <c r="J13" s="5">
        <f t="shared" si="1"/>
        <v>5</v>
      </c>
    </row>
    <row r="14" spans="1:10" ht="25.5" customHeight="1" x14ac:dyDescent="0.25">
      <c r="A14" s="74">
        <v>816</v>
      </c>
      <c r="B14" s="37" t="s">
        <v>45</v>
      </c>
      <c r="C14" s="96">
        <v>0</v>
      </c>
      <c r="D14" s="94">
        <v>6423</v>
      </c>
      <c r="E14" s="96">
        <v>0</v>
      </c>
      <c r="F14" s="94">
        <v>0</v>
      </c>
      <c r="G14" s="94">
        <v>0</v>
      </c>
      <c r="H14" s="94">
        <v>6423</v>
      </c>
      <c r="I14" s="60">
        <f t="shared" si="2"/>
        <v>100</v>
      </c>
      <c r="J14" s="5">
        <f t="shared" si="1"/>
        <v>0</v>
      </c>
    </row>
    <row r="15" spans="1:10" ht="37.5" customHeight="1" x14ac:dyDescent="0.25">
      <c r="A15" s="74">
        <v>819</v>
      </c>
      <c r="B15" s="75" t="s">
        <v>66</v>
      </c>
      <c r="C15" s="96">
        <v>0</v>
      </c>
      <c r="D15" s="94">
        <v>0</v>
      </c>
      <c r="E15" s="96">
        <v>0</v>
      </c>
      <c r="F15" s="94">
        <v>0</v>
      </c>
      <c r="G15" s="94">
        <v>0</v>
      </c>
      <c r="H15" s="94">
        <v>0</v>
      </c>
      <c r="I15" s="60" t="str">
        <f t="shared" si="2"/>
        <v>задолженность отсутствует</v>
      </c>
      <c r="J15" s="5">
        <f t="shared" si="1"/>
        <v>5</v>
      </c>
    </row>
    <row r="16" spans="1:10" ht="25.5" customHeight="1" x14ac:dyDescent="0.25">
      <c r="A16" s="74">
        <v>820</v>
      </c>
      <c r="B16" s="75" t="s">
        <v>13</v>
      </c>
      <c r="C16" s="96">
        <v>0</v>
      </c>
      <c r="D16" s="94">
        <v>0</v>
      </c>
      <c r="E16" s="96">
        <v>0</v>
      </c>
      <c r="F16" s="94">
        <v>0</v>
      </c>
      <c r="G16" s="94">
        <v>0</v>
      </c>
      <c r="H16" s="94">
        <v>0</v>
      </c>
      <c r="I16" s="60" t="str">
        <f t="shared" si="2"/>
        <v>задолженность отсутствует</v>
      </c>
      <c r="J16" s="5">
        <f t="shared" si="1"/>
        <v>5</v>
      </c>
    </row>
    <row r="17" spans="1:10" ht="25.5" customHeight="1" x14ac:dyDescent="0.25">
      <c r="A17" s="74">
        <v>821</v>
      </c>
      <c r="B17" s="37" t="s">
        <v>77</v>
      </c>
      <c r="C17" s="96">
        <v>0</v>
      </c>
      <c r="D17" s="94">
        <v>0</v>
      </c>
      <c r="E17" s="96">
        <v>0</v>
      </c>
      <c r="F17" s="94">
        <v>0</v>
      </c>
      <c r="G17" s="94">
        <v>0</v>
      </c>
      <c r="H17" s="94">
        <v>0</v>
      </c>
      <c r="I17" s="60" t="str">
        <f t="shared" si="2"/>
        <v>задолженность отсутствует</v>
      </c>
      <c r="J17" s="5">
        <f t="shared" si="1"/>
        <v>5</v>
      </c>
    </row>
    <row r="18" spans="1:10" ht="25.5" customHeight="1" x14ac:dyDescent="0.25">
      <c r="A18" s="74">
        <v>825</v>
      </c>
      <c r="B18" s="75" t="s">
        <v>14</v>
      </c>
      <c r="C18" s="96">
        <v>0</v>
      </c>
      <c r="D18" s="94">
        <v>0</v>
      </c>
      <c r="E18" s="96">
        <v>0</v>
      </c>
      <c r="F18" s="94">
        <v>0</v>
      </c>
      <c r="G18" s="94">
        <v>0</v>
      </c>
      <c r="H18" s="94">
        <v>0</v>
      </c>
      <c r="I18" s="60" t="str">
        <f t="shared" si="2"/>
        <v>задолженность отсутствует</v>
      </c>
      <c r="J18" s="5">
        <f t="shared" si="1"/>
        <v>5</v>
      </c>
    </row>
    <row r="19" spans="1:10" ht="25.5" customHeight="1" x14ac:dyDescent="0.25">
      <c r="A19" s="74">
        <v>830</v>
      </c>
      <c r="B19" s="75" t="s">
        <v>78</v>
      </c>
      <c r="C19" s="96">
        <v>270930.59999999998</v>
      </c>
      <c r="D19" s="93">
        <v>0</v>
      </c>
      <c r="E19" s="96">
        <v>0</v>
      </c>
      <c r="F19" s="94">
        <v>0</v>
      </c>
      <c r="G19" s="94">
        <v>270930.59999999998</v>
      </c>
      <c r="H19" s="94">
        <v>0</v>
      </c>
      <c r="I19" s="60" t="str">
        <f t="shared" si="2"/>
        <v>задолженность отсутствует</v>
      </c>
      <c r="J19" s="5">
        <f t="shared" si="1"/>
        <v>5</v>
      </c>
    </row>
    <row r="20" spans="1:10" ht="25.5" customHeight="1" x14ac:dyDescent="0.25">
      <c r="A20" s="74">
        <v>832</v>
      </c>
      <c r="B20" s="75" t="s">
        <v>69</v>
      </c>
      <c r="C20" s="96">
        <v>0</v>
      </c>
      <c r="D20" s="94">
        <v>0</v>
      </c>
      <c r="E20" s="96">
        <v>0</v>
      </c>
      <c r="F20" s="94">
        <v>0</v>
      </c>
      <c r="G20" s="94">
        <v>0</v>
      </c>
      <c r="H20" s="94">
        <v>0</v>
      </c>
      <c r="I20" s="60" t="str">
        <f t="shared" si="2"/>
        <v>задолженность отсутствует</v>
      </c>
      <c r="J20" s="5">
        <f t="shared" si="1"/>
        <v>5</v>
      </c>
    </row>
    <row r="21" spans="1:10" ht="25.5" customHeight="1" x14ac:dyDescent="0.25">
      <c r="A21" s="74" t="s">
        <v>46</v>
      </c>
      <c r="B21" s="75" t="s">
        <v>79</v>
      </c>
      <c r="C21" s="96">
        <v>0</v>
      </c>
      <c r="D21" s="94">
        <v>0</v>
      </c>
      <c r="E21" s="96">
        <v>0</v>
      </c>
      <c r="F21" s="94">
        <v>0</v>
      </c>
      <c r="G21" s="94">
        <v>0</v>
      </c>
      <c r="H21" s="94">
        <v>0</v>
      </c>
      <c r="I21" s="60" t="str">
        <f t="shared" si="2"/>
        <v>задолженность отсутствует</v>
      </c>
      <c r="J21" s="5">
        <f t="shared" si="1"/>
        <v>5</v>
      </c>
    </row>
    <row r="22" spans="1:10" ht="25.5" customHeight="1" x14ac:dyDescent="0.25">
      <c r="A22" s="74">
        <v>834</v>
      </c>
      <c r="B22" s="75" t="s">
        <v>15</v>
      </c>
      <c r="C22" s="96">
        <v>0</v>
      </c>
      <c r="D22" s="94">
        <v>0</v>
      </c>
      <c r="E22" s="96">
        <v>0</v>
      </c>
      <c r="F22" s="94">
        <v>0</v>
      </c>
      <c r="G22" s="94">
        <v>0</v>
      </c>
      <c r="H22" s="94">
        <v>0</v>
      </c>
      <c r="I22" s="60" t="str">
        <f t="shared" si="2"/>
        <v>задолженность отсутствует</v>
      </c>
      <c r="J22" s="5">
        <f t="shared" si="1"/>
        <v>5</v>
      </c>
    </row>
    <row r="23" spans="1:10" ht="25.5" customHeight="1" x14ac:dyDescent="0.25">
      <c r="A23" s="74">
        <v>835</v>
      </c>
      <c r="B23" s="37" t="s">
        <v>47</v>
      </c>
      <c r="C23" s="96">
        <v>0</v>
      </c>
      <c r="D23" s="94">
        <v>0</v>
      </c>
      <c r="E23" s="96">
        <v>0</v>
      </c>
      <c r="F23" s="94">
        <v>0</v>
      </c>
      <c r="G23" s="94">
        <v>0</v>
      </c>
      <c r="H23" s="94">
        <v>0</v>
      </c>
      <c r="I23" s="60" t="str">
        <f t="shared" si="2"/>
        <v>задолженность отсутствует</v>
      </c>
      <c r="J23" s="5">
        <f t="shared" si="1"/>
        <v>5</v>
      </c>
    </row>
    <row r="24" spans="1:10" ht="25.5" customHeight="1" x14ac:dyDescent="0.25">
      <c r="A24" s="74" t="s">
        <v>74</v>
      </c>
      <c r="B24" s="37" t="s">
        <v>75</v>
      </c>
      <c r="C24" s="96">
        <v>0</v>
      </c>
      <c r="D24" s="94">
        <v>0</v>
      </c>
      <c r="E24" s="96">
        <v>0</v>
      </c>
      <c r="F24" s="94">
        <v>0</v>
      </c>
      <c r="G24" s="94">
        <v>0</v>
      </c>
      <c r="H24" s="94">
        <v>0</v>
      </c>
      <c r="I24" s="92" t="str">
        <f t="shared" ref="I24" si="3">IF(H24=0,"задолженность отсутствует",IF(AND(G24=0,H24&gt;0),100,(H24-G24)/G24*100))</f>
        <v>задолженность отсутствует</v>
      </c>
      <c r="J24" s="90">
        <f t="shared" ref="J24" si="4">IF(OR(I24="задолженность отсутствует",I24&lt;-75),5,IF(AND(I24&gt;-75,I24&lt;=-50),4,IF(AND(I24&gt;-50,I24&lt;=-25),3,IF(AND(I24&gt;-25,I24&lt;=-10),2,0))))</f>
        <v>5</v>
      </c>
    </row>
    <row r="25" spans="1:10" ht="25.5" customHeight="1" x14ac:dyDescent="0.25">
      <c r="A25" s="74">
        <v>840</v>
      </c>
      <c r="B25" s="75" t="s">
        <v>16</v>
      </c>
      <c r="C25" s="96">
        <v>0</v>
      </c>
      <c r="D25" s="94">
        <v>0</v>
      </c>
      <c r="E25" s="96">
        <v>0</v>
      </c>
      <c r="F25" s="94">
        <v>0</v>
      </c>
      <c r="G25" s="94">
        <v>0</v>
      </c>
      <c r="H25" s="94">
        <v>0</v>
      </c>
      <c r="I25" s="60" t="str">
        <f t="shared" si="2"/>
        <v>задолженность отсутствует</v>
      </c>
      <c r="J25" s="5">
        <f t="shared" si="1"/>
        <v>5</v>
      </c>
    </row>
    <row r="26" spans="1:10" ht="25.5" customHeight="1" x14ac:dyDescent="0.25">
      <c r="A26" s="74">
        <v>843</v>
      </c>
      <c r="B26" s="37" t="s">
        <v>48</v>
      </c>
      <c r="C26" s="96">
        <v>0</v>
      </c>
      <c r="D26" s="94">
        <v>0</v>
      </c>
      <c r="E26" s="96">
        <v>0</v>
      </c>
      <c r="F26" s="94">
        <v>0</v>
      </c>
      <c r="G26" s="94">
        <v>0</v>
      </c>
      <c r="H26" s="94">
        <v>0</v>
      </c>
      <c r="I26" s="60" t="str">
        <f t="shared" si="2"/>
        <v>задолженность отсутствует</v>
      </c>
      <c r="J26" s="5">
        <f t="shared" si="1"/>
        <v>5</v>
      </c>
    </row>
    <row r="27" spans="1:10" ht="25.5" customHeight="1" x14ac:dyDescent="0.25">
      <c r="A27" s="74" t="s">
        <v>49</v>
      </c>
      <c r="B27" s="37" t="s">
        <v>50</v>
      </c>
      <c r="C27" s="96">
        <v>0</v>
      </c>
      <c r="D27" s="94">
        <v>0</v>
      </c>
      <c r="E27" s="96">
        <v>0</v>
      </c>
      <c r="F27" s="94">
        <v>0</v>
      </c>
      <c r="G27" s="94">
        <v>0</v>
      </c>
      <c r="H27" s="94">
        <v>0</v>
      </c>
      <c r="I27" s="60" t="str">
        <f t="shared" si="2"/>
        <v>задолженность отсутствует</v>
      </c>
      <c r="J27" s="5">
        <f t="shared" si="1"/>
        <v>5</v>
      </c>
    </row>
    <row r="28" spans="1:10" ht="25.5" customHeight="1" x14ac:dyDescent="0.25">
      <c r="A28" s="74">
        <v>846</v>
      </c>
      <c r="B28" s="75" t="s">
        <v>70</v>
      </c>
      <c r="C28" s="96">
        <v>0</v>
      </c>
      <c r="D28" s="94">
        <v>0</v>
      </c>
      <c r="E28" s="96">
        <v>0</v>
      </c>
      <c r="F28" s="94">
        <v>0</v>
      </c>
      <c r="G28" s="94">
        <v>0</v>
      </c>
      <c r="H28" s="94">
        <v>0</v>
      </c>
      <c r="I28" s="60" t="str">
        <f t="shared" si="2"/>
        <v>задолженность отсутствует</v>
      </c>
      <c r="J28" s="5">
        <f t="shared" si="1"/>
        <v>5</v>
      </c>
    </row>
    <row r="29" spans="1:10" ht="25.5" customHeight="1" x14ac:dyDescent="0.25">
      <c r="A29" s="74" t="s">
        <v>51</v>
      </c>
      <c r="B29" s="75" t="s">
        <v>52</v>
      </c>
      <c r="C29" s="96">
        <v>0</v>
      </c>
      <c r="D29" s="94">
        <v>0</v>
      </c>
      <c r="E29" s="96">
        <v>0</v>
      </c>
      <c r="F29" s="94">
        <v>0</v>
      </c>
      <c r="G29" s="94">
        <v>0</v>
      </c>
      <c r="H29" s="94">
        <v>0</v>
      </c>
      <c r="I29" s="60" t="str">
        <f t="shared" si="2"/>
        <v>задолженность отсутствует</v>
      </c>
      <c r="J29" s="5">
        <f t="shared" si="1"/>
        <v>5</v>
      </c>
    </row>
    <row r="30" spans="1:10" ht="25.5" customHeight="1" x14ac:dyDescent="0.25">
      <c r="A30" s="74">
        <v>855</v>
      </c>
      <c r="B30" s="75" t="s">
        <v>17</v>
      </c>
      <c r="C30" s="96">
        <v>0</v>
      </c>
      <c r="D30" s="94">
        <v>0</v>
      </c>
      <c r="E30" s="96">
        <v>0</v>
      </c>
      <c r="F30" s="94">
        <v>0</v>
      </c>
      <c r="G30" s="94">
        <v>0</v>
      </c>
      <c r="H30" s="94">
        <v>0</v>
      </c>
      <c r="I30" s="60" t="str">
        <f t="shared" si="2"/>
        <v>задолженность отсутствует</v>
      </c>
      <c r="J30" s="5">
        <f>IF(OR(I30="задолженность отсутствует",I30&lt;-75),5,IF(AND(I30&gt;-75,I30&lt;=-50),4,IF(AND(I30&gt;-50,I30&lt;=-25),3,IF(AND(I30&gt;-25,I30&lt;=-10),2,0))))</f>
        <v>5</v>
      </c>
    </row>
    <row r="31" spans="1:10" ht="25.5" customHeight="1" x14ac:dyDescent="0.25">
      <c r="A31" s="74">
        <v>856</v>
      </c>
      <c r="B31" s="75" t="s">
        <v>18</v>
      </c>
      <c r="C31" s="96">
        <v>0</v>
      </c>
      <c r="D31" s="94">
        <v>0</v>
      </c>
      <c r="E31" s="96">
        <v>0</v>
      </c>
      <c r="F31" s="94">
        <v>0</v>
      </c>
      <c r="G31" s="94">
        <v>0</v>
      </c>
      <c r="H31" s="94">
        <v>0</v>
      </c>
      <c r="I31" s="60" t="str">
        <f t="shared" si="2"/>
        <v>задолженность отсутствует</v>
      </c>
      <c r="J31" s="5">
        <f t="shared" ref="J31:J35" si="5">IF(OR(I31="задолженность отсутствует",I31&lt;-75),5,IF(AND(I31&gt;-75,I31&lt;=-50),4,IF(AND(I31&gt;-50,I31&lt;=-25),3,IF(AND(I31&gt;-25,I31&lt;=-10),2,0))))</f>
        <v>5</v>
      </c>
    </row>
    <row r="32" spans="1:10" ht="25.5" customHeight="1" x14ac:dyDescent="0.25">
      <c r="A32" s="74">
        <v>861</v>
      </c>
      <c r="B32" s="75" t="s">
        <v>22</v>
      </c>
      <c r="C32" s="96">
        <v>282710.8</v>
      </c>
      <c r="D32" s="94">
        <v>0</v>
      </c>
      <c r="E32" s="96">
        <v>0</v>
      </c>
      <c r="F32" s="94">
        <v>0</v>
      </c>
      <c r="G32" s="94">
        <v>282710.8</v>
      </c>
      <c r="H32" s="94">
        <v>0</v>
      </c>
      <c r="I32" s="60" t="str">
        <f>IF(H32=0,"задолженность отсутствует",IF(AND(G32=0,H32&gt;0),100,(H32-G32)/G32*100))</f>
        <v>задолженность отсутствует</v>
      </c>
      <c r="J32" s="5">
        <f t="shared" si="5"/>
        <v>5</v>
      </c>
    </row>
    <row r="33" spans="1:10" ht="25.5" customHeight="1" x14ac:dyDescent="0.25">
      <c r="A33" s="74">
        <v>863</v>
      </c>
      <c r="B33" s="75" t="s">
        <v>19</v>
      </c>
      <c r="C33" s="96">
        <v>0</v>
      </c>
      <c r="D33" s="94">
        <v>0</v>
      </c>
      <c r="E33" s="96">
        <v>0</v>
      </c>
      <c r="F33" s="94">
        <v>0</v>
      </c>
      <c r="G33" s="94">
        <v>0</v>
      </c>
      <c r="H33" s="94">
        <v>0</v>
      </c>
      <c r="I33" s="60" t="str">
        <f t="shared" si="2"/>
        <v>задолженность отсутствует</v>
      </c>
      <c r="J33" s="5">
        <f t="shared" si="5"/>
        <v>5</v>
      </c>
    </row>
    <row r="34" spans="1:10" ht="25.5" customHeight="1" x14ac:dyDescent="0.25">
      <c r="A34" s="74">
        <v>875</v>
      </c>
      <c r="B34" s="75" t="s">
        <v>20</v>
      </c>
      <c r="C34" s="96">
        <v>0</v>
      </c>
      <c r="D34" s="94">
        <v>0</v>
      </c>
      <c r="E34" s="96">
        <v>0</v>
      </c>
      <c r="F34" s="94">
        <v>0</v>
      </c>
      <c r="G34" s="94">
        <v>0</v>
      </c>
      <c r="H34" s="94">
        <v>0</v>
      </c>
      <c r="I34" s="60" t="str">
        <f t="shared" si="2"/>
        <v>задолженность отсутствует</v>
      </c>
      <c r="J34" s="5">
        <f t="shared" si="5"/>
        <v>5</v>
      </c>
    </row>
    <row r="35" spans="1:10" ht="25.5" customHeight="1" x14ac:dyDescent="0.25">
      <c r="A35" s="74">
        <v>880</v>
      </c>
      <c r="B35" s="37" t="s">
        <v>53</v>
      </c>
      <c r="C35" s="96">
        <v>0</v>
      </c>
      <c r="D35" s="94">
        <v>0</v>
      </c>
      <c r="E35" s="96">
        <v>0</v>
      </c>
      <c r="F35" s="94">
        <v>0</v>
      </c>
      <c r="G35" s="94">
        <v>0</v>
      </c>
      <c r="H35" s="94">
        <v>0</v>
      </c>
      <c r="I35" s="60" t="str">
        <f t="shared" si="2"/>
        <v>задолженность отсутствует</v>
      </c>
      <c r="J35" s="5">
        <f t="shared" si="5"/>
        <v>5</v>
      </c>
    </row>
    <row r="36" spans="1:10" ht="25.5" customHeight="1" x14ac:dyDescent="0.25">
      <c r="A36" s="74">
        <v>886</v>
      </c>
      <c r="B36" s="37" t="s">
        <v>71</v>
      </c>
      <c r="C36" s="96">
        <v>0</v>
      </c>
      <c r="D36" s="94">
        <v>0</v>
      </c>
      <c r="E36" s="96">
        <v>0</v>
      </c>
      <c r="F36" s="94">
        <v>0</v>
      </c>
      <c r="G36" s="94">
        <v>0</v>
      </c>
      <c r="H36" s="94">
        <v>0</v>
      </c>
      <c r="I36" s="60" t="str">
        <f t="shared" ref="I36:I37" si="6">IF(H36=0,"задолженность отсутствует",IF(AND(G36=0,H36&gt;0),100,(H36-G36)/G36*100))</f>
        <v>задолженность отсутствует</v>
      </c>
      <c r="J36" s="5">
        <f t="shared" ref="J36:J37" si="7">IF(OR(I36="задолженность отсутствует",I36&lt;-75),5,IF(AND(I36&gt;-75,I36&lt;=-50),4,IF(AND(I36&gt;-50,I36&lt;=-25),3,IF(AND(I36&gt;-25,I36&lt;=-10),2,0))))</f>
        <v>5</v>
      </c>
    </row>
    <row r="37" spans="1:10" ht="25.5" customHeight="1" x14ac:dyDescent="0.25">
      <c r="A37" s="74">
        <v>892</v>
      </c>
      <c r="B37" s="37" t="s">
        <v>54</v>
      </c>
      <c r="C37" s="96">
        <v>0</v>
      </c>
      <c r="D37" s="94">
        <v>0</v>
      </c>
      <c r="E37" s="96">
        <v>0</v>
      </c>
      <c r="F37" s="94">
        <v>0</v>
      </c>
      <c r="G37" s="94">
        <v>0</v>
      </c>
      <c r="H37" s="94">
        <v>0</v>
      </c>
      <c r="I37" s="60" t="str">
        <f t="shared" si="6"/>
        <v>задолженность отсутствует</v>
      </c>
      <c r="J37" s="5">
        <f t="shared" si="7"/>
        <v>5</v>
      </c>
    </row>
    <row r="38" spans="1:10" x14ac:dyDescent="0.25">
      <c r="A38" s="12"/>
      <c r="B38" s="12"/>
    </row>
    <row r="39" spans="1:10" x14ac:dyDescent="0.25">
      <c r="A39" s="12"/>
      <c r="B39" s="12"/>
    </row>
    <row r="40" spans="1:10" x14ac:dyDescent="0.25">
      <c r="A40" s="12"/>
      <c r="B40" s="12"/>
    </row>
    <row r="41" spans="1:10" x14ac:dyDescent="0.25">
      <c r="A41" s="12"/>
      <c r="B41" s="12"/>
    </row>
    <row r="42" spans="1:10" x14ac:dyDescent="0.25">
      <c r="A42" s="12"/>
      <c r="B42" s="12"/>
    </row>
    <row r="43" spans="1:10" x14ac:dyDescent="0.25">
      <c r="A43" s="12"/>
      <c r="B43" s="12"/>
    </row>
    <row r="44" spans="1:10" x14ac:dyDescent="0.25">
      <c r="A44" s="12"/>
      <c r="B44" s="12"/>
      <c r="C44" s="27"/>
      <c r="D44" s="27"/>
      <c r="E44" s="12"/>
      <c r="F44" s="12"/>
      <c r="G44" s="12"/>
      <c r="H44" s="12"/>
    </row>
    <row r="45" spans="1:10" x14ac:dyDescent="0.25">
      <c r="A45" s="12"/>
      <c r="B45" s="12"/>
      <c r="C45" s="27"/>
      <c r="D45" s="27"/>
      <c r="E45" s="12"/>
      <c r="F45" s="12"/>
      <c r="G45" s="12"/>
      <c r="H45" s="12"/>
    </row>
    <row r="46" spans="1:10" x14ac:dyDescent="0.25">
      <c r="A46" s="12"/>
      <c r="B46" s="12"/>
      <c r="C46" s="27"/>
      <c r="D46" s="27"/>
      <c r="E46" s="12"/>
      <c r="F46" s="12"/>
      <c r="G46" s="12"/>
      <c r="H46" s="12"/>
    </row>
    <row r="47" spans="1:10" x14ac:dyDescent="0.25">
      <c r="A47" s="12"/>
      <c r="B47" s="12"/>
      <c r="C47" s="27"/>
      <c r="D47" s="27"/>
      <c r="E47" s="12"/>
      <c r="F47" s="12"/>
      <c r="G47" s="12"/>
      <c r="H47" s="12"/>
    </row>
    <row r="48" spans="1:10" x14ac:dyDescent="0.25">
      <c r="A48" s="12"/>
      <c r="B48" s="12"/>
      <c r="C48" s="27"/>
      <c r="D48" s="27"/>
      <c r="E48" s="12"/>
      <c r="F48" s="12"/>
      <c r="G48" s="12"/>
      <c r="H48" s="12"/>
    </row>
    <row r="49" spans="1:8" x14ac:dyDescent="0.25">
      <c r="A49" s="12"/>
      <c r="B49" s="12"/>
      <c r="C49" s="27"/>
      <c r="D49" s="27"/>
      <c r="E49" s="12"/>
      <c r="F49" s="12"/>
      <c r="G49" s="12"/>
      <c r="H49" s="12"/>
    </row>
    <row r="50" spans="1:8" x14ac:dyDescent="0.25">
      <c r="A50" s="12"/>
      <c r="B50" s="12"/>
      <c r="C50" s="27"/>
      <c r="D50" s="27"/>
      <c r="E50" s="12"/>
      <c r="F50" s="12"/>
      <c r="G50" s="12"/>
      <c r="H50" s="12"/>
    </row>
    <row r="51" spans="1:8" x14ac:dyDescent="0.25">
      <c r="A51" s="19"/>
      <c r="B51" s="19"/>
      <c r="C51" s="28"/>
      <c r="D51" s="28"/>
      <c r="E51" s="19"/>
      <c r="F51" s="19"/>
      <c r="G51" s="19"/>
      <c r="H51" s="19"/>
    </row>
    <row r="52" spans="1:8" x14ac:dyDescent="0.25">
      <c r="A52" s="19"/>
      <c r="B52" s="19"/>
      <c r="C52" s="28"/>
      <c r="D52" s="28"/>
      <c r="E52" s="19"/>
      <c r="F52" s="19"/>
      <c r="G52" s="19"/>
      <c r="H52" s="19"/>
    </row>
    <row r="53" spans="1:8" x14ac:dyDescent="0.25">
      <c r="A53" s="19"/>
      <c r="B53" s="19"/>
      <c r="C53" s="28"/>
      <c r="D53" s="28"/>
      <c r="E53" s="19"/>
      <c r="F53" s="19"/>
      <c r="G53" s="19"/>
      <c r="H53" s="19"/>
    </row>
    <row r="54" spans="1:8" x14ac:dyDescent="0.25">
      <c r="A54" s="19"/>
      <c r="B54" s="19"/>
      <c r="C54" s="28"/>
      <c r="D54" s="28"/>
      <c r="E54" s="19"/>
      <c r="F54" s="19"/>
      <c r="G54" s="19"/>
      <c r="H54" s="19"/>
    </row>
    <row r="55" spans="1:8" x14ac:dyDescent="0.25">
      <c r="A55" s="19"/>
      <c r="B55" s="19"/>
      <c r="C55" s="28"/>
      <c r="D55" s="28"/>
      <c r="E55" s="19"/>
      <c r="F55" s="19"/>
      <c r="G55" s="19"/>
      <c r="H55" s="19"/>
    </row>
    <row r="56" spans="1:8" x14ac:dyDescent="0.25">
      <c r="A56" s="19"/>
      <c r="B56" s="19"/>
      <c r="C56" s="28"/>
      <c r="D56" s="28"/>
      <c r="E56" s="19"/>
      <c r="F56" s="19"/>
      <c r="G56" s="19"/>
      <c r="H56" s="19"/>
    </row>
    <row r="57" spans="1:8" x14ac:dyDescent="0.25">
      <c r="A57" s="19"/>
      <c r="B57" s="19"/>
      <c r="C57" s="28"/>
      <c r="D57" s="28"/>
      <c r="E57" s="19"/>
      <c r="F57" s="19"/>
      <c r="G57" s="19"/>
      <c r="H57" s="19"/>
    </row>
    <row r="58" spans="1:8" x14ac:dyDescent="0.25">
      <c r="A58" s="19"/>
      <c r="B58" s="19"/>
      <c r="C58" s="28"/>
      <c r="D58" s="28"/>
      <c r="E58" s="19"/>
      <c r="F58" s="19"/>
      <c r="G58" s="19"/>
      <c r="H58" s="19"/>
    </row>
    <row r="59" spans="1:8" x14ac:dyDescent="0.25">
      <c r="A59" s="19"/>
      <c r="B59" s="19"/>
      <c r="C59" s="28"/>
      <c r="D59" s="28"/>
      <c r="E59" s="19"/>
      <c r="F59" s="19"/>
      <c r="G59" s="19"/>
      <c r="H59" s="19"/>
    </row>
    <row r="60" spans="1:8" x14ac:dyDescent="0.25">
      <c r="A60" s="19"/>
      <c r="B60" s="19"/>
      <c r="C60" s="28"/>
      <c r="D60" s="28"/>
      <c r="E60" s="19"/>
      <c r="F60" s="19"/>
      <c r="G60" s="19"/>
      <c r="H60" s="19"/>
    </row>
    <row r="61" spans="1:8" x14ac:dyDescent="0.25">
      <c r="A61" s="19"/>
      <c r="B61" s="19"/>
      <c r="C61" s="28"/>
      <c r="D61" s="28"/>
      <c r="E61" s="19"/>
      <c r="F61" s="19"/>
      <c r="G61" s="19"/>
      <c r="H61" s="19"/>
    </row>
    <row r="62" spans="1:8" x14ac:dyDescent="0.25">
      <c r="A62" s="19"/>
      <c r="B62" s="19"/>
      <c r="C62" s="28"/>
      <c r="D62" s="28"/>
      <c r="E62" s="19"/>
      <c r="F62" s="19"/>
      <c r="G62" s="19"/>
      <c r="H62" s="19"/>
    </row>
    <row r="63" spans="1:8" x14ac:dyDescent="0.25">
      <c r="A63" s="19"/>
      <c r="B63" s="19"/>
      <c r="C63" s="28"/>
      <c r="D63" s="28"/>
      <c r="E63" s="19"/>
      <c r="F63" s="19"/>
      <c r="G63" s="19"/>
      <c r="H63" s="19"/>
    </row>
    <row r="64" spans="1:8" x14ac:dyDescent="0.25">
      <c r="A64" s="19"/>
      <c r="B64" s="19"/>
      <c r="C64" s="28"/>
      <c r="D64" s="28"/>
      <c r="E64" s="19"/>
      <c r="F64" s="19"/>
      <c r="G64" s="19"/>
      <c r="H64" s="19"/>
    </row>
    <row r="65" spans="1:8" x14ac:dyDescent="0.25">
      <c r="A65" s="19"/>
      <c r="B65" s="19"/>
      <c r="C65" s="28"/>
      <c r="D65" s="28"/>
      <c r="E65" s="19"/>
      <c r="F65" s="19"/>
      <c r="G65" s="19"/>
      <c r="H65" s="19"/>
    </row>
    <row r="66" spans="1:8" x14ac:dyDescent="0.25">
      <c r="A66" s="19"/>
      <c r="B66" s="19"/>
      <c r="C66" s="28"/>
      <c r="D66" s="28"/>
      <c r="E66" s="19"/>
      <c r="F66" s="19"/>
      <c r="G66" s="19"/>
      <c r="H66" s="19"/>
    </row>
    <row r="67" spans="1:8" x14ac:dyDescent="0.25">
      <c r="A67" s="19"/>
      <c r="B67" s="19"/>
      <c r="C67" s="28"/>
      <c r="D67" s="28"/>
      <c r="E67" s="19"/>
      <c r="F67" s="19"/>
      <c r="G67" s="19"/>
      <c r="H67" s="19"/>
    </row>
    <row r="68" spans="1:8" x14ac:dyDescent="0.25">
      <c r="A68" s="19"/>
      <c r="B68" s="19"/>
      <c r="C68" s="28"/>
      <c r="D68" s="28"/>
      <c r="E68" s="19"/>
      <c r="F68" s="19"/>
      <c r="G68" s="19"/>
      <c r="H68" s="19"/>
    </row>
    <row r="69" spans="1:8" x14ac:dyDescent="0.25">
      <c r="A69" s="19"/>
      <c r="B69" s="19"/>
      <c r="C69" s="28"/>
      <c r="D69" s="28"/>
      <c r="E69" s="19"/>
      <c r="F69" s="19"/>
      <c r="G69" s="19"/>
      <c r="H69" s="19"/>
    </row>
    <row r="70" spans="1:8" x14ac:dyDescent="0.25">
      <c r="A70" s="19"/>
      <c r="B70" s="19"/>
      <c r="C70" s="28"/>
      <c r="D70" s="28"/>
      <c r="E70" s="19"/>
      <c r="F70" s="19"/>
      <c r="G70" s="19"/>
      <c r="H70" s="19"/>
    </row>
    <row r="71" spans="1:8" x14ac:dyDescent="0.25">
      <c r="A71" s="19"/>
      <c r="B71" s="19"/>
      <c r="C71" s="28"/>
      <c r="D71" s="28"/>
      <c r="E71" s="19"/>
      <c r="F71" s="19"/>
      <c r="G71" s="19"/>
      <c r="H71" s="19"/>
    </row>
  </sheetData>
  <mergeCells count="4">
    <mergeCell ref="C4:F4"/>
    <mergeCell ref="C1:D1"/>
    <mergeCell ref="E1:F1"/>
    <mergeCell ref="G1:H1"/>
  </mergeCells>
  <phoneticPr fontId="13" type="noConversion"/>
  <printOptions gridLines="1"/>
  <pageMargins left="0.70866141732283472" right="0.70866141732283472" top="0.74803149606299213" bottom="0.74803149606299213" header="0.35433070866141736" footer="0.35433070866141736"/>
  <pageSetup paperSize="9" scale="43" fitToHeight="0" orientation="portrait" r:id="rId1"/>
  <headerFooter>
    <oddHeader>&amp;C&amp;"Times New Roman,полужирный"&amp;9Расчет и оценка показателя 2.4 "Рост (снижение) просроченной кредиторской задолженности ГРБС и государственных учреждений, подведомственных ГРБС"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Свод по группе 2</vt:lpstr>
      <vt:lpstr>2.1</vt:lpstr>
      <vt:lpstr>2.2</vt:lpstr>
      <vt:lpstr>2.3</vt:lpstr>
      <vt:lpstr>2.4</vt:lpstr>
      <vt:lpstr>'2.1'!Заголовки_для_печати</vt:lpstr>
      <vt:lpstr>'2.2'!Заголовки_для_печати</vt:lpstr>
      <vt:lpstr>'2.3'!Заголовки_для_печати</vt:lpstr>
      <vt:lpstr>'2.4'!Заголовки_для_печати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Гордеева Яна Константиновна</cp:lastModifiedBy>
  <cp:lastPrinted>2015-03-24T10:20:11Z</cp:lastPrinted>
  <dcterms:created xsi:type="dcterms:W3CDTF">2012-03-26T05:12:16Z</dcterms:created>
  <dcterms:modified xsi:type="dcterms:W3CDTF">2015-05-18T07:31:59Z</dcterms:modified>
</cp:coreProperties>
</file>